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05" windowWidth="12735" windowHeight="6585" tabRatio="774" firstSheet="2" activeTab="5"/>
  </bookViews>
  <sheets>
    <sheet name="总分类账" sheetId="1" r:id="rId1"/>
    <sheet name="资产负债表" sheetId="2" r:id="rId2"/>
    <sheet name="本期利润表" sheetId="3" r:id="rId3"/>
    <sheet name="记账凭证清单" sheetId="4" r:id="rId4"/>
    <sheet name="本期现金流量表" sheetId="5" r:id="rId5"/>
    <sheet name="财务比率分析" sheetId="6" r:id="rId6"/>
  </sheets>
  <externalReferences>
    <externalReference r:id="rId7"/>
  </externalReferences>
  <definedNames>
    <definedName name="科目编码">[1]企业会计科目!$A$3:$A$100</definedName>
    <definedName name="科目名称">[1]企业会计科目!$B$3:$B$100</definedName>
  </definedNames>
  <calcPr calcId="124519"/>
</workbook>
</file>

<file path=xl/calcChain.xml><?xml version="1.0" encoding="utf-8"?>
<calcChain xmlns="http://schemas.openxmlformats.org/spreadsheetml/2006/main">
  <c r="D4" i="3"/>
  <c r="D5"/>
  <c r="C5" i="2"/>
  <c r="E21" i="5"/>
  <c r="E24" s="1"/>
  <c r="E16"/>
  <c r="E9"/>
  <c r="E5"/>
  <c r="E6"/>
  <c r="E7"/>
  <c r="E10"/>
  <c r="E11"/>
  <c r="E12"/>
  <c r="E17"/>
  <c r="E18"/>
  <c r="E19"/>
  <c r="E22"/>
  <c r="E23"/>
  <c r="E27"/>
  <c r="E28"/>
  <c r="E29"/>
  <c r="E30"/>
  <c r="E31"/>
  <c r="E32"/>
  <c r="E34" s="1"/>
  <c r="E33"/>
  <c r="E20" l="1"/>
  <c r="E25" s="1"/>
  <c r="E13"/>
  <c r="E8"/>
  <c r="E35"/>
  <c r="E14" l="1"/>
  <c r="E37" s="1"/>
  <c r="E87" i="4"/>
  <c r="E86"/>
  <c r="D18" i="3" l="1"/>
  <c r="D16"/>
  <c r="D15"/>
  <c r="D13"/>
  <c r="D11"/>
  <c r="D10"/>
  <c r="D9"/>
  <c r="D8"/>
  <c r="D6"/>
  <c r="F21" i="2"/>
  <c r="D27" i="6" l="1"/>
  <c r="D20"/>
  <c r="D7" i="3"/>
  <c r="D12" s="1"/>
  <c r="D17" s="1"/>
  <c r="D19" s="1"/>
  <c r="G21" i="2"/>
  <c r="G20"/>
  <c r="F20"/>
  <c r="G18"/>
  <c r="G23" s="1"/>
  <c r="F18"/>
  <c r="F23" s="1"/>
  <c r="G10"/>
  <c r="G13"/>
  <c r="G12"/>
  <c r="G11"/>
  <c r="G9"/>
  <c r="G8"/>
  <c r="F13"/>
  <c r="F12"/>
  <c r="F11"/>
  <c r="F10"/>
  <c r="F9"/>
  <c r="F8"/>
  <c r="G7"/>
  <c r="F7"/>
  <c r="G6"/>
  <c r="F6"/>
  <c r="G5"/>
  <c r="G15" s="1"/>
  <c r="F5"/>
  <c r="D21"/>
  <c r="C21"/>
  <c r="C19"/>
  <c r="D19"/>
  <c r="D18"/>
  <c r="D20" s="1"/>
  <c r="D23" s="1"/>
  <c r="C18"/>
  <c r="C11"/>
  <c r="D14" i="6" s="1"/>
  <c r="D15" s="1"/>
  <c r="D12" i="2"/>
  <c r="C12"/>
  <c r="D11"/>
  <c r="D10"/>
  <c r="C10"/>
  <c r="D8"/>
  <c r="C8"/>
  <c r="D7"/>
  <c r="D9" s="1"/>
  <c r="C7"/>
  <c r="C9" s="1"/>
  <c r="C6"/>
  <c r="D6"/>
  <c r="D5"/>
  <c r="D15" s="1"/>
  <c r="D26" i="6" l="1"/>
  <c r="D23"/>
  <c r="D21"/>
  <c r="C15" i="2"/>
  <c r="D12" i="6"/>
  <c r="D13" s="1"/>
  <c r="D16" s="1"/>
  <c r="C20" i="2"/>
  <c r="C23" s="1"/>
  <c r="F15"/>
  <c r="F25" s="1"/>
  <c r="D6" i="6"/>
  <c r="D5"/>
  <c r="D25" i="2"/>
  <c r="D10" i="6"/>
  <c r="D9"/>
  <c r="D8"/>
  <c r="D25"/>
  <c r="G25" i="2"/>
  <c r="H51" i="1"/>
  <c r="C25" i="2" l="1"/>
  <c r="G51" i="1"/>
  <c r="I51" s="1"/>
  <c r="D18" i="6" l="1"/>
  <c r="D22"/>
</calcChain>
</file>

<file path=xl/sharedStrings.xml><?xml version="1.0" encoding="utf-8"?>
<sst xmlns="http://schemas.openxmlformats.org/spreadsheetml/2006/main" count="713" uniqueCount="344">
  <si>
    <r>
      <rPr>
        <b/>
        <sz val="22"/>
        <color theme="1"/>
        <rFont val="方正中倩简体"/>
        <family val="4"/>
        <charset val="134"/>
      </rPr>
      <t>本</t>
    </r>
    <r>
      <rPr>
        <b/>
        <sz val="22"/>
        <color theme="1"/>
        <rFont val="汉仪楷体简"/>
        <family val="3"/>
        <charset val="134"/>
      </rPr>
      <t xml:space="preserve"> </t>
    </r>
    <r>
      <rPr>
        <b/>
        <sz val="22"/>
        <color theme="1"/>
        <rFont val="方正中倩简体"/>
        <family val="4"/>
        <charset val="134"/>
      </rPr>
      <t>期</t>
    </r>
    <r>
      <rPr>
        <b/>
        <sz val="22"/>
        <color theme="1"/>
        <rFont val="汉仪楷体简"/>
        <family val="3"/>
        <charset val="134"/>
      </rPr>
      <t xml:space="preserve"> </t>
    </r>
    <r>
      <rPr>
        <b/>
        <sz val="22"/>
        <color theme="1"/>
        <rFont val="方正中倩简体"/>
        <family val="4"/>
        <charset val="134"/>
      </rPr>
      <t>总</t>
    </r>
    <r>
      <rPr>
        <b/>
        <sz val="22"/>
        <color theme="1"/>
        <rFont val="汉仪楷体简"/>
        <family val="3"/>
        <charset val="134"/>
      </rPr>
      <t xml:space="preserve"> </t>
    </r>
    <r>
      <rPr>
        <b/>
        <sz val="22"/>
        <color theme="1"/>
        <rFont val="方正中倩简体"/>
        <family val="4"/>
        <charset val="134"/>
      </rPr>
      <t>分</t>
    </r>
    <r>
      <rPr>
        <b/>
        <sz val="22"/>
        <color theme="1"/>
        <rFont val="汉仪楷体简"/>
        <family val="3"/>
        <charset val="134"/>
      </rPr>
      <t xml:space="preserve"> </t>
    </r>
    <r>
      <rPr>
        <b/>
        <sz val="22"/>
        <color theme="1"/>
        <rFont val="方正中倩简体"/>
        <family val="4"/>
        <charset val="134"/>
      </rPr>
      <t>类</t>
    </r>
    <r>
      <rPr>
        <b/>
        <sz val="22"/>
        <color theme="1"/>
        <rFont val="汉仪楷体简"/>
        <family val="3"/>
        <charset val="134"/>
      </rPr>
      <t xml:space="preserve"> </t>
    </r>
    <r>
      <rPr>
        <b/>
        <sz val="22"/>
        <color theme="1"/>
        <rFont val="方正中倩简体"/>
        <family val="4"/>
        <charset val="134"/>
      </rPr>
      <t xml:space="preserve">账 </t>
    </r>
    <r>
      <rPr>
        <sz val="20"/>
        <color theme="1"/>
        <rFont val="方正中倩简体"/>
        <family val="4"/>
        <charset val="134"/>
      </rPr>
      <t xml:space="preserve">                                                           </t>
    </r>
    <phoneticPr fontId="1" type="noConversion"/>
  </si>
  <si>
    <t>科目编号</t>
  </si>
  <si>
    <t>科目名称</t>
  </si>
  <si>
    <t>期初余额</t>
  </si>
  <si>
    <t>期初数</t>
  </si>
  <si>
    <t>本期发生额</t>
  </si>
  <si>
    <t>期末数</t>
  </si>
  <si>
    <t>借方</t>
  </si>
  <si>
    <t>贷方</t>
  </si>
  <si>
    <t>试算平衡表</t>
    <phoneticPr fontId="1" type="noConversion"/>
  </si>
  <si>
    <t>借方合计</t>
    <phoneticPr fontId="1" type="noConversion"/>
  </si>
  <si>
    <t>贷方合计</t>
    <phoneticPr fontId="1" type="noConversion"/>
  </si>
  <si>
    <t>是否平衡</t>
    <phoneticPr fontId="1" type="noConversion"/>
  </si>
  <si>
    <t>资产</t>
  </si>
  <si>
    <t>负债及所有者权益</t>
  </si>
  <si>
    <t xml:space="preserve">单位名称：美妍化妆品有限责任公司                   金额单位：元                       制表：                      审核：        </t>
    <phoneticPr fontId="1" type="noConversion"/>
  </si>
  <si>
    <t>期初数</t>
    <phoneticPr fontId="16" type="noConversion"/>
  </si>
  <si>
    <t>期末数</t>
    <phoneticPr fontId="16" type="noConversion"/>
  </si>
  <si>
    <t>流动资产：</t>
    <phoneticPr fontId="16" type="noConversion"/>
  </si>
  <si>
    <t>流动负债：</t>
    <phoneticPr fontId="16" type="noConversion"/>
  </si>
  <si>
    <t xml:space="preserve">    货币资金</t>
    <phoneticPr fontId="1" type="noConversion"/>
  </si>
  <si>
    <t xml:space="preserve">    短期借款</t>
    <phoneticPr fontId="16" type="noConversion"/>
  </si>
  <si>
    <t xml:space="preserve">    应收票据</t>
    <phoneticPr fontId="1" type="noConversion"/>
  </si>
  <si>
    <t xml:space="preserve">    应付票据</t>
    <phoneticPr fontId="16" type="noConversion"/>
  </si>
  <si>
    <t xml:space="preserve">    应收账款</t>
    <phoneticPr fontId="1" type="noConversion"/>
  </si>
  <si>
    <t xml:space="preserve">    应付工资</t>
    <phoneticPr fontId="16" type="noConversion"/>
  </si>
  <si>
    <t xml:space="preserve">    减:坏帐准备</t>
    <phoneticPr fontId="16" type="noConversion"/>
  </si>
  <si>
    <t xml:space="preserve">    应付福利费</t>
    <phoneticPr fontId="16" type="noConversion"/>
  </si>
  <si>
    <t>应收账款净额</t>
    <phoneticPr fontId="1" type="noConversion"/>
  </si>
  <si>
    <t xml:space="preserve">    应付账款</t>
    <phoneticPr fontId="16" type="noConversion"/>
  </si>
  <si>
    <t xml:space="preserve">    其他应收款</t>
    <phoneticPr fontId="16" type="noConversion"/>
  </si>
  <si>
    <t xml:space="preserve">    应付股利</t>
    <phoneticPr fontId="16" type="noConversion"/>
  </si>
  <si>
    <t xml:space="preserve">    存货</t>
    <phoneticPr fontId="16" type="noConversion"/>
  </si>
  <si>
    <t xml:space="preserve">    应交税金</t>
    <phoneticPr fontId="16" type="noConversion"/>
  </si>
  <si>
    <t xml:space="preserve">    待摊费用</t>
    <phoneticPr fontId="16" type="noConversion"/>
  </si>
  <si>
    <t xml:space="preserve">    其他应付款</t>
    <phoneticPr fontId="16" type="noConversion"/>
  </si>
  <si>
    <t xml:space="preserve">    预提费用</t>
    <phoneticPr fontId="16" type="noConversion"/>
  </si>
  <si>
    <t>流动资产合计</t>
    <phoneticPr fontId="16" type="noConversion"/>
  </si>
  <si>
    <t>流动负债合计</t>
    <phoneticPr fontId="16" type="noConversion"/>
  </si>
  <si>
    <t>固定资产：</t>
    <phoneticPr fontId="16" type="noConversion"/>
  </si>
  <si>
    <t>所有者权益：</t>
    <phoneticPr fontId="16" type="noConversion"/>
  </si>
  <si>
    <t xml:space="preserve">    固定资产原值</t>
    <phoneticPr fontId="16" type="noConversion"/>
  </si>
  <si>
    <t xml:space="preserve">    实收资本</t>
    <phoneticPr fontId="16" type="noConversion"/>
  </si>
  <si>
    <t xml:space="preserve"> 减:累计折旧</t>
    <phoneticPr fontId="16" type="noConversion"/>
  </si>
  <si>
    <t xml:space="preserve">    资本公积</t>
    <phoneticPr fontId="16" type="noConversion"/>
  </si>
  <si>
    <t>固定资产净值</t>
    <phoneticPr fontId="16" type="noConversion"/>
  </si>
  <si>
    <t xml:space="preserve">    盈余公积</t>
    <phoneticPr fontId="16" type="noConversion"/>
  </si>
  <si>
    <t xml:space="preserve">    待处理财产损溢</t>
    <phoneticPr fontId="16" type="noConversion"/>
  </si>
  <si>
    <t xml:space="preserve">    未分配利润</t>
    <phoneticPr fontId="16" type="noConversion"/>
  </si>
  <si>
    <t>固定资产合计</t>
    <phoneticPr fontId="16" type="noConversion"/>
  </si>
  <si>
    <t>所有者权益合计</t>
    <phoneticPr fontId="16" type="noConversion"/>
  </si>
  <si>
    <t>资产总计</t>
    <phoneticPr fontId="16" type="noConversion"/>
  </si>
  <si>
    <t>负债及所有者权益合计</t>
    <phoneticPr fontId="16" type="noConversion"/>
  </si>
  <si>
    <t>1001</t>
  </si>
  <si>
    <t>现金</t>
  </si>
  <si>
    <t>1002</t>
  </si>
  <si>
    <t>银行存款</t>
  </si>
  <si>
    <t>1009</t>
  </si>
  <si>
    <t>其他货币资金</t>
  </si>
  <si>
    <t>1111</t>
  </si>
  <si>
    <t>应收票据</t>
  </si>
  <si>
    <t>1131</t>
  </si>
  <si>
    <t>应收账款</t>
  </si>
  <si>
    <t>1133</t>
  </si>
  <si>
    <t>其他应收款</t>
  </si>
  <si>
    <t>1141</t>
  </si>
  <si>
    <t>坏账准备</t>
  </si>
  <si>
    <t>1211</t>
  </si>
  <si>
    <t>购买材料</t>
  </si>
  <si>
    <t>1243</t>
  </si>
  <si>
    <t>库存商品</t>
  </si>
  <si>
    <t>1301</t>
  </si>
  <si>
    <t>待摊费用</t>
  </si>
  <si>
    <t>1501</t>
  </si>
  <si>
    <t>固定资产</t>
  </si>
  <si>
    <t>1502</t>
  </si>
  <si>
    <t>累计折旧</t>
  </si>
  <si>
    <t>1911</t>
  </si>
  <si>
    <t>待处理财产损溢</t>
  </si>
  <si>
    <t>2101</t>
  </si>
  <si>
    <t>短期借款</t>
  </si>
  <si>
    <t>2111</t>
  </si>
  <si>
    <t>应付票据</t>
  </si>
  <si>
    <t>2121</t>
  </si>
  <si>
    <t>应付账款</t>
  </si>
  <si>
    <t>2151</t>
  </si>
  <si>
    <t>应付工资</t>
  </si>
  <si>
    <t>2153</t>
  </si>
  <si>
    <t>应付福利费</t>
  </si>
  <si>
    <t>2161</t>
  </si>
  <si>
    <t>应付股利</t>
  </si>
  <si>
    <t>2171</t>
  </si>
  <si>
    <t>应交税金</t>
  </si>
  <si>
    <t>2181</t>
  </si>
  <si>
    <t>其他应付款</t>
  </si>
  <si>
    <t>2191</t>
  </si>
  <si>
    <t>预提费用</t>
  </si>
  <si>
    <t>3101</t>
  </si>
  <si>
    <t>实收资本(或股本)</t>
  </si>
  <si>
    <t>3121</t>
  </si>
  <si>
    <t>盈余公积</t>
  </si>
  <si>
    <t>3131</t>
  </si>
  <si>
    <t>本年利润</t>
  </si>
  <si>
    <t>3141</t>
  </si>
  <si>
    <t>利润分配</t>
  </si>
  <si>
    <t>4101</t>
  </si>
  <si>
    <t>生产成本</t>
  </si>
  <si>
    <t>4105</t>
  </si>
  <si>
    <t>制造费用</t>
  </si>
  <si>
    <t>5101</t>
  </si>
  <si>
    <t>主营业务收入</t>
  </si>
  <si>
    <t>5102</t>
  </si>
  <si>
    <t>其他业务收入</t>
  </si>
  <si>
    <t>5201</t>
  </si>
  <si>
    <t>投资收益</t>
  </si>
  <si>
    <t>5301</t>
  </si>
  <si>
    <t>营业外收入</t>
  </si>
  <si>
    <t>5401</t>
  </si>
  <si>
    <t>主营业务成本</t>
  </si>
  <si>
    <t>5402</t>
  </si>
  <si>
    <t>主营业务税金及附加</t>
  </si>
  <si>
    <t>5501</t>
  </si>
  <si>
    <t>营业费用</t>
  </si>
  <si>
    <t>5502</t>
  </si>
  <si>
    <t>管理费用</t>
  </si>
  <si>
    <t>5503</t>
  </si>
  <si>
    <t>财务费用</t>
  </si>
  <si>
    <t>5601</t>
  </si>
  <si>
    <t>营业外支出</t>
  </si>
  <si>
    <t>5701</t>
  </si>
  <si>
    <t>所得税</t>
  </si>
  <si>
    <t>项目</t>
  </si>
  <si>
    <t>注释</t>
  </si>
  <si>
    <t>本月数</t>
  </si>
  <si>
    <t xml:space="preserve">    减：主营业务成本</t>
  </si>
  <si>
    <t xml:space="preserve">        主营业务税金及附加</t>
  </si>
  <si>
    <t xml:space="preserve">    加：其他业务利润</t>
  </si>
  <si>
    <t xml:space="preserve">    减：营业费用</t>
  </si>
  <si>
    <t xml:space="preserve">        管理费用</t>
  </si>
  <si>
    <t xml:space="preserve">        财务费用</t>
  </si>
  <si>
    <t xml:space="preserve">    加：投资收益（亏损以负号“-”填列）</t>
  </si>
  <si>
    <t xml:space="preserve">        补贴收入</t>
  </si>
  <si>
    <t xml:space="preserve">        营业外收入</t>
  </si>
  <si>
    <t xml:space="preserve">    减：营业外支出</t>
  </si>
  <si>
    <t xml:space="preserve">    减：所得税</t>
  </si>
  <si>
    <t>二、主营业务利润（亏损以负号“-”填列）</t>
    <phoneticPr fontId="16" type="noConversion"/>
  </si>
  <si>
    <t xml:space="preserve">  一、主营业务收入</t>
    <phoneticPr fontId="16" type="noConversion"/>
  </si>
  <si>
    <t xml:space="preserve">  四、利润总额（亏损以负号“-”填列）</t>
    <phoneticPr fontId="16" type="noConversion"/>
  </si>
  <si>
    <t xml:space="preserve">  五、净利润</t>
    <phoneticPr fontId="16" type="noConversion"/>
  </si>
  <si>
    <t xml:space="preserve">  三、营业利润（亏损以负号“-”填列）</t>
    <phoneticPr fontId="16" type="noConversion"/>
  </si>
  <si>
    <t xml:space="preserve">单位名称：美妍化妆品有限责任公司    金额单位：元     制表：     审核：                </t>
    <phoneticPr fontId="1" type="noConversion"/>
  </si>
  <si>
    <t>记账编号</t>
  </si>
  <si>
    <t>凭证类型</t>
  </si>
  <si>
    <t>凭证号</t>
  </si>
  <si>
    <t>摘要</t>
  </si>
  <si>
    <t>总账科目</t>
  </si>
  <si>
    <t>明细科目</t>
  </si>
  <si>
    <t>方向</t>
  </si>
  <si>
    <t>借方金额</t>
  </si>
  <si>
    <t>贷方金额</t>
  </si>
  <si>
    <t>银收</t>
  </si>
  <si>
    <t>出售A产品25件</t>
    <phoneticPr fontId="1" type="noConversion"/>
  </si>
  <si>
    <t>中国工商银行</t>
    <phoneticPr fontId="1" type="noConversion"/>
  </si>
  <si>
    <t>借</t>
  </si>
  <si>
    <t>贷</t>
  </si>
  <si>
    <t>银付</t>
  </si>
  <si>
    <t>提现</t>
    <phoneticPr fontId="1" type="noConversion"/>
  </si>
  <si>
    <t>招商银行</t>
  </si>
  <si>
    <t>现付</t>
  </si>
  <si>
    <t>刘某借差旅费</t>
    <phoneticPr fontId="1" type="noConversion"/>
  </si>
  <si>
    <t>转</t>
  </si>
  <si>
    <t>购进b材料</t>
    <phoneticPr fontId="1" type="noConversion"/>
  </si>
  <si>
    <t>b材料</t>
  </si>
  <si>
    <t>格兰生物工程</t>
  </si>
  <si>
    <t>购进a材料</t>
    <phoneticPr fontId="1" type="noConversion"/>
  </si>
  <si>
    <t>a材料</t>
  </si>
  <si>
    <t>美妍研究所</t>
  </si>
  <si>
    <t>偿还S公司欠款</t>
    <phoneticPr fontId="1" type="noConversion"/>
  </si>
  <si>
    <t>出售B产品10件</t>
    <phoneticPr fontId="1" type="noConversion"/>
  </si>
  <si>
    <t>中国工商银行</t>
  </si>
  <si>
    <t>对方还来多收款</t>
    <phoneticPr fontId="1" type="noConversion"/>
  </si>
  <si>
    <t>以应收票据抵付料款</t>
    <phoneticPr fontId="1" type="noConversion"/>
  </si>
  <si>
    <t>现收</t>
  </si>
  <si>
    <t>出售产品B10件</t>
    <phoneticPr fontId="1" type="noConversion"/>
  </si>
  <si>
    <t>出售C产品15件</t>
    <phoneticPr fontId="1" type="noConversion"/>
  </si>
  <si>
    <t>出售产品出G公司</t>
    <phoneticPr fontId="1" type="noConversion"/>
  </si>
  <si>
    <t>现金存入</t>
    <phoneticPr fontId="1" type="noConversion"/>
  </si>
  <si>
    <t>中国银行</t>
  </si>
  <si>
    <t>收到乙单位欠款</t>
    <phoneticPr fontId="1" type="noConversion"/>
  </si>
  <si>
    <t>中国建设银行</t>
  </si>
  <si>
    <t>支付上月销售税金</t>
    <phoneticPr fontId="1" type="noConversion"/>
  </si>
  <si>
    <t>应交增值税-销项税额</t>
  </si>
  <si>
    <t>支付上月所得税</t>
    <phoneticPr fontId="1" type="noConversion"/>
  </si>
  <si>
    <t>应交所得税</t>
  </si>
  <si>
    <t>购进b材料5吨</t>
    <phoneticPr fontId="1" type="noConversion"/>
  </si>
  <si>
    <t>预付租金</t>
    <phoneticPr fontId="1" type="noConversion"/>
  </si>
  <si>
    <t>发付工资</t>
    <phoneticPr fontId="1" type="noConversion"/>
  </si>
  <si>
    <t>职工报医辽费</t>
    <phoneticPr fontId="1" type="noConversion"/>
  </si>
  <si>
    <t>期票购材</t>
    <phoneticPr fontId="1" type="noConversion"/>
  </si>
  <si>
    <t>应收票据贴现</t>
    <phoneticPr fontId="1" type="noConversion"/>
  </si>
  <si>
    <t>支付车间电费</t>
    <phoneticPr fontId="1" type="noConversion"/>
  </si>
  <si>
    <t>电费</t>
  </si>
  <si>
    <t>销售折让</t>
    <phoneticPr fontId="1" type="noConversion"/>
  </si>
  <si>
    <t>销售折扣折让</t>
  </si>
  <si>
    <t>博发生物</t>
  </si>
  <si>
    <t>偿欠</t>
    <phoneticPr fontId="1" type="noConversion"/>
  </si>
  <si>
    <t>中国农业银行</t>
  </si>
  <si>
    <t>领料</t>
    <phoneticPr fontId="1" type="noConversion"/>
  </si>
  <si>
    <t>材料</t>
  </si>
  <si>
    <t>支付手续费</t>
    <phoneticPr fontId="1" type="noConversion"/>
  </si>
  <si>
    <t>手续费</t>
  </si>
  <si>
    <t>支付借款利息</t>
    <phoneticPr fontId="1" type="noConversion"/>
  </si>
  <si>
    <t>折旧费</t>
  </si>
  <si>
    <t>坏账损失</t>
  </si>
  <si>
    <t>销售成本</t>
  </si>
  <si>
    <t>100201</t>
  </si>
  <si>
    <t>100206</t>
  </si>
  <si>
    <t>121102</t>
  </si>
  <si>
    <t>212101</t>
  </si>
  <si>
    <t>121101</t>
  </si>
  <si>
    <t>212102</t>
  </si>
  <si>
    <t>100205</t>
  </si>
  <si>
    <t>100202</t>
  </si>
  <si>
    <t>21710102</t>
  </si>
  <si>
    <t>217106</t>
  </si>
  <si>
    <t>211101</t>
  </si>
  <si>
    <t>410501</t>
  </si>
  <si>
    <t>540102</t>
  </si>
  <si>
    <t>113103</t>
  </si>
  <si>
    <t>100203</t>
  </si>
  <si>
    <t>410104</t>
  </si>
  <si>
    <t>550302</t>
  </si>
  <si>
    <t>410504</t>
  </si>
  <si>
    <t>550204</t>
  </si>
  <si>
    <t>550205</t>
  </si>
  <si>
    <t>410103</t>
  </si>
  <si>
    <t>540101</t>
  </si>
  <si>
    <t>应付账款</t>
    <phoneticPr fontId="1" type="noConversion"/>
  </si>
  <si>
    <t>现金流量项目</t>
    <phoneticPr fontId="16" type="noConversion"/>
  </si>
  <si>
    <t>销售商品提供劳务收到的现金</t>
  </si>
  <si>
    <t>收到的税费返还</t>
  </si>
  <si>
    <t>收到的其他与经营活动有关的现金</t>
    <phoneticPr fontId="1" type="noConversion"/>
  </si>
  <si>
    <t>购买商品接受劳务支付的现金</t>
  </si>
  <si>
    <t xml:space="preserve">支付给职工以及为职工支付的现金 </t>
  </si>
  <si>
    <t xml:space="preserve">支付的各项税费 </t>
  </si>
  <si>
    <t xml:space="preserve">支付的其他与经营活动有关的现金 </t>
  </si>
  <si>
    <t>收回投资所收到的现金</t>
  </si>
  <si>
    <t>取得投资收益所收到的现金</t>
  </si>
  <si>
    <t>处置固定资产无形资产和其他长期资产而收到的现金净额</t>
  </si>
  <si>
    <t>收到的其他与投资活动有关的现金</t>
  </si>
  <si>
    <t>购建固定资产无形资产和其他长期资产所支付的现金</t>
  </si>
  <si>
    <t>投资所支付的现金</t>
  </si>
  <si>
    <t xml:space="preserve">支付的其他与投资活动有关的现金 </t>
  </si>
  <si>
    <t>吸收投资所收到的现金</t>
  </si>
  <si>
    <t xml:space="preserve">借款所收到的现金 </t>
  </si>
  <si>
    <t>收到的其他与筹资活动有关的现金</t>
  </si>
  <si>
    <t>偿还债务所支付的现金</t>
  </si>
  <si>
    <t xml:space="preserve">分配股利利润或偿付利息所支付的现金 </t>
  </si>
  <si>
    <t xml:space="preserve">支付的其他与筹资活动有关的现金 </t>
  </si>
  <si>
    <t>现金流量分类</t>
    <phoneticPr fontId="1" type="noConversion"/>
  </si>
  <si>
    <t>销售商品提供劳务收到的现金</t>
    <phoneticPr fontId="1" type="noConversion"/>
  </si>
  <si>
    <t>收到的其他与经营活动有关的现金</t>
  </si>
  <si>
    <t>项 目</t>
  </si>
  <si>
    <t>行次</t>
  </si>
  <si>
    <t>金额</t>
  </si>
  <si>
    <t xml:space="preserve">现金流入小计 </t>
  </si>
  <si>
    <t xml:space="preserve">现金流出小计 </t>
  </si>
  <si>
    <t xml:space="preserve">经营活动产生的现金流量净额 </t>
  </si>
  <si>
    <t>现金流入小计</t>
  </si>
  <si>
    <t>现金流出小计</t>
  </si>
  <si>
    <t xml:space="preserve">投资活动产生的现金流量净额 </t>
  </si>
  <si>
    <t>筹资活动产生的现金流量净额</t>
  </si>
  <si>
    <t xml:space="preserve">单位名称：美妍化妆品有限责任公司     金额单位：元      制表：     审核：        </t>
    <phoneticPr fontId="1" type="noConversion"/>
  </si>
  <si>
    <t>二、投资活动产生的现金流量</t>
    <phoneticPr fontId="16" type="noConversion"/>
  </si>
  <si>
    <t>三、筹资活动产生的现金流量</t>
    <phoneticPr fontId="16" type="noConversion"/>
  </si>
  <si>
    <t>四、汇率变动对现金的影响</t>
    <phoneticPr fontId="16" type="noConversion"/>
  </si>
  <si>
    <t xml:space="preserve">五、现金及现金等价物净增加额 </t>
    <phoneticPr fontId="16" type="noConversion"/>
  </si>
  <si>
    <t>一、经营活动产生的现金流量</t>
    <phoneticPr fontId="16" type="noConversion"/>
  </si>
  <si>
    <t>指标名称</t>
  </si>
  <si>
    <t>指标说明</t>
  </si>
  <si>
    <t>比率值</t>
  </si>
  <si>
    <t>1.流动比率</t>
  </si>
  <si>
    <t>流动资产/流动负债</t>
  </si>
  <si>
    <t>2.速动比率</t>
  </si>
  <si>
    <t>1.资产负债率</t>
  </si>
  <si>
    <t>负债总额/资产总额</t>
  </si>
  <si>
    <t>2.产权比率</t>
  </si>
  <si>
    <t>负债总额/股东权益</t>
  </si>
  <si>
    <t>3.有形净值债务率</t>
  </si>
  <si>
    <t>负债总额/（所有者权益-无形资产-递延资产）</t>
  </si>
  <si>
    <t>净利润/股东权益平均总额</t>
  </si>
  <si>
    <t>净利润/平均资产总额</t>
  </si>
  <si>
    <t>销售毛利/销售收入净额</t>
  </si>
  <si>
    <t>净利润/销售收入净额</t>
  </si>
  <si>
    <t>产品销售收入净额/平均资产总额</t>
  </si>
  <si>
    <t>销售收入/平均应收账款</t>
  </si>
  <si>
    <t>360/应收账款周转率</t>
  </si>
  <si>
    <t>销货成本/平均存货</t>
  </si>
  <si>
    <t>360/存货周转率</t>
  </si>
  <si>
    <t>1.经营活动净现金比率</t>
  </si>
  <si>
    <t>经营活动净现金流量/负债总额</t>
  </si>
  <si>
    <t>2.净利润现金保证比率</t>
  </si>
  <si>
    <t>经营活动净现金流量/净利润</t>
  </si>
  <si>
    <t>3.销售收入现金回收比率</t>
  </si>
  <si>
    <t>经营活动净现金流量/销售收入</t>
  </si>
  <si>
    <t>存货周转天数＋应收账款周转天数</t>
    <phoneticPr fontId="1" type="noConversion"/>
  </si>
  <si>
    <t xml:space="preserve">单位名称：美妍化妆品有限责任公司     金额单位：元      制表：     审核：        </t>
    <phoneticPr fontId="1" type="noConversion"/>
  </si>
  <si>
    <t>一、清偿能力分析</t>
    <phoneticPr fontId="16" type="noConversion"/>
  </si>
  <si>
    <t>二、财务杠杆比率分析</t>
    <phoneticPr fontId="16" type="noConversion"/>
  </si>
  <si>
    <t>三、周转率分析</t>
    <phoneticPr fontId="16" type="noConversion"/>
  </si>
  <si>
    <t>四、盈利能力分析</t>
    <phoneticPr fontId="16" type="noConversion"/>
  </si>
  <si>
    <t>五、现金流量分析</t>
    <phoneticPr fontId="16" type="noConversion"/>
  </si>
  <si>
    <r>
      <rPr>
        <b/>
        <u val="singleAccounting"/>
        <sz val="20"/>
        <color theme="1"/>
        <rFont val="方正粗圆简体"/>
        <family val="3"/>
        <charset val="134"/>
      </rPr>
      <t xml:space="preserve">财 务 比 率 分 析   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</t>
    </r>
    <r>
      <rPr>
        <b/>
        <u val="singleAccounting"/>
        <sz val="11"/>
        <color theme="1"/>
        <rFont val="汉仪楷体简"/>
        <family val="3"/>
        <charset val="134"/>
      </rPr>
      <t>（2007年12月）</t>
    </r>
    <phoneticPr fontId="16" type="noConversion"/>
  </si>
  <si>
    <t>1.销售毛利率</t>
    <phoneticPr fontId="1" type="noConversion"/>
  </si>
  <si>
    <t>2.销售利润率</t>
    <phoneticPr fontId="1" type="noConversion"/>
  </si>
  <si>
    <t>3.投资回报率</t>
    <phoneticPr fontId="1" type="noConversion"/>
  </si>
  <si>
    <t>4.权益报酬率</t>
    <phoneticPr fontId="1" type="noConversion"/>
  </si>
  <si>
    <t>（流动资产－存货）/流动负债</t>
    <phoneticPr fontId="1" type="noConversion"/>
  </si>
  <si>
    <t>1.应收账款周转率</t>
    <phoneticPr fontId="1" type="noConversion"/>
  </si>
  <si>
    <t>2.应收账款周转天数</t>
    <phoneticPr fontId="1" type="noConversion"/>
  </si>
  <si>
    <t>3.存货周转率</t>
    <phoneticPr fontId="1" type="noConversion"/>
  </si>
  <si>
    <t>4.存货周转天数</t>
    <phoneticPr fontId="1" type="noConversion"/>
  </si>
  <si>
    <t>5.营业周期</t>
    <phoneticPr fontId="1" type="noConversion"/>
  </si>
  <si>
    <t>6.现金周期</t>
    <phoneticPr fontId="1" type="noConversion"/>
  </si>
  <si>
    <t>营业周期－应付账款周转天数</t>
    <phoneticPr fontId="1" type="noConversion"/>
  </si>
  <si>
    <t>7.总资产周转率</t>
    <phoneticPr fontId="1" type="noConversion"/>
  </si>
  <si>
    <r>
      <t>计提固定</t>
    </r>
    <r>
      <rPr>
        <sz val="10.5"/>
        <color theme="1"/>
        <rFont val="宋体"/>
        <family val="3"/>
        <charset val="134"/>
      </rPr>
      <t>资产的</t>
    </r>
    <r>
      <rPr>
        <sz val="10.5"/>
        <color theme="1"/>
        <rFont val="Gungsuh"/>
        <family val="1"/>
      </rPr>
      <t>折旧费</t>
    </r>
    <phoneticPr fontId="1" type="noConversion"/>
  </si>
  <si>
    <t>计提坏帐损失</t>
    <phoneticPr fontId="1" type="noConversion"/>
  </si>
  <si>
    <t>计提坏帐损失</t>
  </si>
  <si>
    <t>结转制造费用</t>
    <phoneticPr fontId="1" type="noConversion"/>
  </si>
  <si>
    <t>结转制造费用</t>
  </si>
  <si>
    <t>结转成本</t>
    <phoneticPr fontId="1" type="noConversion"/>
  </si>
  <si>
    <t>结转产品成本</t>
  </si>
  <si>
    <t>结转产品销售成本</t>
  </si>
  <si>
    <r>
      <t>计算主</t>
    </r>
    <r>
      <rPr>
        <sz val="10.5"/>
        <color theme="1"/>
        <rFont val="宋体"/>
        <family val="3"/>
        <charset val="134"/>
      </rPr>
      <t>营业务</t>
    </r>
    <r>
      <rPr>
        <sz val="10.5"/>
        <color theme="1"/>
        <rFont val="Gungsuh"/>
        <family val="1"/>
      </rPr>
      <t>应交税金</t>
    </r>
    <phoneticPr fontId="1" type="noConversion"/>
  </si>
  <si>
    <t>计算应交销售税金</t>
  </si>
  <si>
    <t>结转利润</t>
    <phoneticPr fontId="1" type="noConversion"/>
  </si>
  <si>
    <r>
      <t>结转名</t>
    </r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Gungsuh"/>
        <family val="1"/>
      </rPr>
      <t>费用</t>
    </r>
    <phoneticPr fontId="1" type="noConversion"/>
  </si>
  <si>
    <r>
      <t>利</t>
    </r>
    <r>
      <rPr>
        <sz val="10.5"/>
        <color theme="1"/>
        <rFont val="宋体"/>
        <family val="3"/>
        <charset val="134"/>
      </rPr>
      <t>润的分配</t>
    </r>
    <phoneticPr fontId="1" type="noConversion"/>
  </si>
  <si>
    <t>（2008年8月）</t>
    <phoneticPr fontId="1" type="noConversion"/>
  </si>
  <si>
    <r>
      <rPr>
        <u val="singleAccounting"/>
        <sz val="22"/>
        <color theme="1"/>
        <rFont val="方正粗圆简体"/>
        <family val="3"/>
        <charset val="134"/>
      </rPr>
      <t xml:space="preserve">资  产  负  债  表  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                          </t>
    </r>
    <r>
      <rPr>
        <b/>
        <u val="singleAccounting"/>
        <sz val="11"/>
        <color theme="1"/>
        <rFont val="汉仪楷体简"/>
        <family val="3"/>
        <charset val="134"/>
      </rPr>
      <t>（2008年8月）</t>
    </r>
    <phoneticPr fontId="1" type="noConversion"/>
  </si>
  <si>
    <r>
      <rPr>
        <b/>
        <sz val="20"/>
        <color theme="1"/>
        <rFont val="方正中倩简体"/>
        <family val="4"/>
        <charset val="134"/>
      </rPr>
      <t>记</t>
    </r>
    <r>
      <rPr>
        <b/>
        <sz val="20"/>
        <color theme="1"/>
        <rFont val="华文隶书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账</t>
    </r>
    <r>
      <rPr>
        <b/>
        <sz val="20"/>
        <color theme="1"/>
        <rFont val="华文隶书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凭</t>
    </r>
    <r>
      <rPr>
        <b/>
        <sz val="20"/>
        <color theme="1"/>
        <rFont val="华文隶书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证</t>
    </r>
    <r>
      <rPr>
        <b/>
        <sz val="20"/>
        <color theme="1"/>
        <rFont val="华文隶书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清</t>
    </r>
    <r>
      <rPr>
        <b/>
        <sz val="20"/>
        <color theme="1"/>
        <rFont val="华文隶书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 xml:space="preserve">单 </t>
    </r>
    <r>
      <rPr>
        <sz val="20"/>
        <color theme="1"/>
        <rFont val="方正中倩简体"/>
        <family val="4"/>
        <charset val="134"/>
      </rPr>
      <t xml:space="preserve">                                                                </t>
    </r>
    <r>
      <rPr>
        <sz val="14"/>
        <color theme="1"/>
        <rFont val="华文隶书"/>
        <family val="3"/>
        <charset val="134"/>
      </rPr>
      <t>（2008年8月）</t>
    </r>
    <phoneticPr fontId="1" type="noConversion"/>
  </si>
  <si>
    <r>
      <rPr>
        <u val="singleAccounting"/>
        <sz val="22"/>
        <color theme="1"/>
        <rFont val="方正粗圆简体"/>
        <family val="3"/>
        <charset val="134"/>
      </rPr>
      <t xml:space="preserve">本 期 利 润 表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</t>
    </r>
    <r>
      <rPr>
        <u val="singleAccounting"/>
        <sz val="11"/>
        <color theme="1"/>
        <rFont val="汉仪楷体简"/>
        <family val="3"/>
        <charset val="134"/>
      </rPr>
      <t>（2008年8月）</t>
    </r>
    <phoneticPr fontId="16" type="noConversion"/>
  </si>
  <si>
    <r>
      <rPr>
        <u val="singleAccounting"/>
        <sz val="20"/>
        <color theme="1"/>
        <rFont val="方正粗圆简体"/>
        <family val="3"/>
        <charset val="134"/>
      </rPr>
      <t xml:space="preserve">本 期 现 金 流 量 表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   </t>
    </r>
    <r>
      <rPr>
        <u val="singleAccounting"/>
        <sz val="11"/>
        <color theme="1"/>
        <rFont val="华文隶书"/>
        <family val="3"/>
        <charset val="134"/>
      </rPr>
      <t>（2008年8月）</t>
    </r>
    <phoneticPr fontId="16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</si>
</sst>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_ ;[Red]\-0.00\ "/>
    <numFmt numFmtId="178" formatCode="000"/>
    <numFmt numFmtId="179" formatCode="0.0000_ "/>
  </numFmts>
  <fonts count="43">
    <font>
      <sz val="11"/>
      <color theme="1"/>
      <name val="黑体"/>
      <family val="2"/>
      <charset val="134"/>
      <scheme val="minor"/>
    </font>
    <font>
      <sz val="9"/>
      <name val="黑体"/>
      <family val="2"/>
      <charset val="134"/>
      <scheme val="minor"/>
    </font>
    <font>
      <sz val="20"/>
      <color theme="1"/>
      <name val="方正中倩简体"/>
      <family val="4"/>
      <charset val="134"/>
    </font>
    <font>
      <b/>
      <sz val="22"/>
      <color theme="1"/>
      <name val="方正中倩简体"/>
      <family val="4"/>
      <charset val="134"/>
    </font>
    <font>
      <b/>
      <sz val="22"/>
      <color theme="1"/>
      <name val="汉仪楷体简"/>
      <family val="3"/>
      <charset val="134"/>
    </font>
    <font>
      <sz val="11"/>
      <color theme="1"/>
      <name val="汉仪楷体简"/>
      <family val="3"/>
      <charset val="134"/>
    </font>
    <font>
      <sz val="11"/>
      <color theme="1"/>
      <name val="方正粗圆简体"/>
      <family val="3"/>
      <charset val="134"/>
    </font>
    <font>
      <sz val="10"/>
      <color theme="1"/>
      <name val="Gungsuh"/>
      <family val="1"/>
      <charset val="129"/>
    </font>
    <font>
      <sz val="14"/>
      <color rgb="FFC00000"/>
      <name val="方正大黑简体"/>
      <family val="3"/>
      <charset val="134"/>
    </font>
    <font>
      <sz val="11"/>
      <color theme="1"/>
      <name val="方正大黑简体"/>
      <family val="3"/>
      <charset val="134"/>
    </font>
    <font>
      <sz val="10"/>
      <color theme="1"/>
      <name val="方正水柱简体"/>
      <family val="3"/>
      <charset val="134"/>
    </font>
    <font>
      <sz val="10"/>
      <color theme="1"/>
      <name val="黑体"/>
      <family val="2"/>
      <charset val="134"/>
      <scheme val="minor"/>
    </font>
    <font>
      <sz val="11"/>
      <color theme="1"/>
      <name val="方正隶变简体"/>
      <family val="3"/>
      <charset val="134"/>
    </font>
    <font>
      <u val="singleAccounting"/>
      <sz val="11"/>
      <color theme="1"/>
      <name val="方正粗圆简体"/>
      <family val="3"/>
      <charset val="134"/>
    </font>
    <font>
      <u val="singleAccounting"/>
      <sz val="22"/>
      <color theme="1"/>
      <name val="方正粗圆简体"/>
      <family val="3"/>
      <charset val="134"/>
    </font>
    <font>
      <b/>
      <u val="singleAccounting"/>
      <sz val="11"/>
      <color theme="1"/>
      <name val="汉仪楷体简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2"/>
      <color theme="0"/>
      <name val="黑体"/>
      <family val="3"/>
      <charset val="134"/>
    </font>
    <font>
      <sz val="11"/>
      <color theme="1"/>
      <name val="Gungsuh"/>
      <family val="1"/>
      <charset val="129"/>
    </font>
    <font>
      <u val="singleAccounting"/>
      <sz val="11"/>
      <color theme="1"/>
      <name val="汉仪楷体简"/>
      <family val="3"/>
      <charset val="134"/>
    </font>
    <font>
      <sz val="10.5"/>
      <color theme="1"/>
      <name val="Gungsuh"/>
      <family val="1"/>
      <charset val="129"/>
    </font>
    <font>
      <sz val="10.5"/>
      <color theme="1"/>
      <name val="Gungsuh"/>
      <family val="1"/>
    </font>
    <font>
      <b/>
      <sz val="20"/>
      <color theme="1"/>
      <name val="方正中倩简体"/>
      <family val="4"/>
      <charset val="134"/>
    </font>
    <font>
      <b/>
      <sz val="20"/>
      <color theme="1"/>
      <name val="华文隶书"/>
      <family val="3"/>
      <charset val="134"/>
    </font>
    <font>
      <sz val="14"/>
      <color theme="1"/>
      <name val="华文隶书"/>
      <family val="3"/>
      <charset val="134"/>
    </font>
    <font>
      <b/>
      <sz val="11"/>
      <color theme="0"/>
      <name val="汉仪中圆简"/>
      <family val="3"/>
      <charset val="134"/>
    </font>
    <font>
      <u val="singleAccounting"/>
      <sz val="20"/>
      <color theme="1"/>
      <name val="方正粗圆简体"/>
      <family val="3"/>
      <charset val="134"/>
    </font>
    <font>
      <u val="singleAccounting"/>
      <sz val="11"/>
      <color theme="1"/>
      <name val="华文隶书"/>
      <family val="3"/>
      <charset val="134"/>
    </font>
    <font>
      <sz val="12"/>
      <color theme="1"/>
      <name val="方正大黑简体"/>
      <family val="3"/>
      <charset val="134"/>
    </font>
    <font>
      <sz val="11"/>
      <color theme="0"/>
      <name val="黑体"/>
      <family val="3"/>
      <charset val="134"/>
    </font>
    <font>
      <sz val="11"/>
      <color theme="0"/>
      <name val="Gungsuh"/>
      <family val="1"/>
      <charset val="129"/>
    </font>
    <font>
      <sz val="10.5"/>
      <color rgb="FFC00000"/>
      <name val="黑体"/>
      <family val="3"/>
      <charset val="134"/>
    </font>
    <font>
      <sz val="9.5"/>
      <color theme="1"/>
      <name val="黑体"/>
      <family val="2"/>
      <charset val="134"/>
      <scheme val="minor"/>
    </font>
    <font>
      <sz val="9.5"/>
      <color theme="1"/>
      <name val="Gungsuh"/>
      <family val="1"/>
      <charset val="129"/>
    </font>
    <font>
      <sz val="9"/>
      <color theme="1"/>
      <name val="宋体"/>
      <family val="3"/>
      <charset val="134"/>
    </font>
    <font>
      <b/>
      <sz val="11"/>
      <color theme="0"/>
      <name val="Gungsuh"/>
      <family val="1"/>
      <charset val="129"/>
    </font>
    <font>
      <b/>
      <u val="singleAccounting"/>
      <sz val="20"/>
      <color theme="1"/>
      <name val="方正粗圆简体"/>
      <family val="3"/>
      <charset val="134"/>
    </font>
    <font>
      <b/>
      <sz val="11"/>
      <color theme="1"/>
      <name val="方正中倩简体"/>
      <family val="4"/>
      <charset val="134"/>
    </font>
    <font>
      <sz val="9"/>
      <color theme="1"/>
      <name val="黑体"/>
      <family val="2"/>
      <charset val="134"/>
      <scheme val="minor"/>
    </font>
    <font>
      <sz val="10"/>
      <color theme="0"/>
      <name val="Gungsuh"/>
      <family val="1"/>
      <charset val="129"/>
    </font>
    <font>
      <sz val="10.5"/>
      <color theme="1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gray125">
        <fgColor theme="9" tint="-0.24994659260841701"/>
        <bgColor indexed="65"/>
      </patternFill>
    </fill>
    <fill>
      <patternFill patternType="solid">
        <fgColor theme="0"/>
        <bgColor auto="1"/>
      </patternFill>
    </fill>
    <fill>
      <patternFill patternType="solid">
        <fgColor theme="5" tint="0.5999633777886288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gray0625">
        <fgColor theme="9" tint="-0.24994659260841701"/>
        <bgColor indexed="65"/>
      </patternFill>
    </fill>
    <fill>
      <patternFill patternType="gray0625">
        <fgColor theme="9" tint="-0.24994659260841701"/>
        <bgColor theme="9" tint="-0.249977111117893"/>
      </patternFill>
    </fill>
    <fill>
      <patternFill patternType="gray0625">
        <fgColor theme="9" tint="0.3999145481734672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gray125">
        <fgColor theme="9" tint="0.39991454817346722"/>
        <bgColor indexed="65"/>
      </patternFill>
    </fill>
  </fills>
  <borders count="22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0" fillId="2" borderId="0" xfId="0" applyFill="1">
      <alignment vertical="center"/>
    </xf>
    <xf numFmtId="0" fontId="6" fillId="2" borderId="5" xfId="0" applyFont="1" applyFill="1" applyBorder="1" applyAlignment="1">
      <alignment horizontal="center" vertical="center"/>
    </xf>
    <xf numFmtId="49" fontId="7" fillId="3" borderId="7" xfId="0" applyNumberFormat="1" applyFont="1" applyFill="1" applyBorder="1">
      <alignment vertical="center"/>
    </xf>
    <xf numFmtId="176" fontId="7" fillId="3" borderId="8" xfId="0" applyNumberFormat="1" applyFont="1" applyFill="1" applyBorder="1">
      <alignment vertical="center"/>
    </xf>
    <xf numFmtId="176" fontId="7" fillId="3" borderId="9" xfId="0" applyNumberFormat="1" applyFont="1" applyFill="1" applyBorder="1">
      <alignment vertical="center"/>
    </xf>
    <xf numFmtId="0" fontId="9" fillId="2" borderId="0" xfId="0" applyFont="1" applyFill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176" fontId="10" fillId="2" borderId="10" xfId="0" applyNumberFormat="1" applyFont="1" applyFill="1" applyBorder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7" fillId="5" borderId="14" xfId="0" applyFont="1" applyFill="1" applyBorder="1" applyAlignment="1"/>
    <xf numFmtId="0" fontId="17" fillId="5" borderId="15" xfId="0" applyFont="1" applyFill="1" applyBorder="1" applyAlignment="1"/>
    <xf numFmtId="0" fontId="17" fillId="5" borderId="14" xfId="0" applyFont="1" applyFill="1" applyBorder="1" applyAlignment="1">
      <alignment horizontal="left" vertical="center"/>
    </xf>
    <xf numFmtId="0" fontId="17" fillId="5" borderId="15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/>
    </xf>
    <xf numFmtId="0" fontId="0" fillId="5" borderId="14" xfId="0" applyFill="1" applyBorder="1" applyAlignment="1"/>
    <xf numFmtId="0" fontId="17" fillId="5" borderId="14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/>
    </xf>
    <xf numFmtId="177" fontId="7" fillId="5" borderId="15" xfId="0" applyNumberFormat="1" applyFont="1" applyFill="1" applyBorder="1" applyAlignment="1"/>
    <xf numFmtId="177" fontId="7" fillId="6" borderId="15" xfId="0" applyNumberFormat="1" applyFont="1" applyFill="1" applyBorder="1" applyAlignment="1"/>
    <xf numFmtId="0" fontId="20" fillId="5" borderId="15" xfId="0" applyFont="1" applyFill="1" applyBorder="1" applyAlignment="1"/>
    <xf numFmtId="177" fontId="7" fillId="5" borderId="16" xfId="0" applyNumberFormat="1" applyFont="1" applyFill="1" applyBorder="1" applyAlignment="1"/>
    <xf numFmtId="0" fontId="20" fillId="5" borderId="16" xfId="0" applyFont="1" applyFill="1" applyBorder="1" applyAlignment="1"/>
    <xf numFmtId="0" fontId="19" fillId="7" borderId="11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center" vertical="center"/>
    </xf>
    <xf numFmtId="177" fontId="7" fillId="8" borderId="15" xfId="0" applyNumberFormat="1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177" fontId="7" fillId="8" borderId="15" xfId="0" applyNumberFormat="1" applyFont="1" applyFill="1" applyBorder="1" applyAlignment="1"/>
    <xf numFmtId="177" fontId="17" fillId="5" borderId="15" xfId="0" applyNumberFormat="1" applyFont="1" applyFill="1" applyBorder="1" applyAlignment="1"/>
    <xf numFmtId="177" fontId="17" fillId="5" borderId="16" xfId="0" applyNumberFormat="1" applyFont="1" applyFill="1" applyBorder="1" applyAlignment="1"/>
    <xf numFmtId="0" fontId="13" fillId="0" borderId="0" xfId="0" applyFont="1" applyAlignment="1">
      <alignment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7" fillId="8" borderId="18" xfId="0" applyNumberFormat="1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left" vertical="center"/>
    </xf>
    <xf numFmtId="0" fontId="18" fillId="8" borderId="17" xfId="0" applyFont="1" applyFill="1" applyBorder="1" applyAlignment="1">
      <alignment vertical="center"/>
    </xf>
    <xf numFmtId="177" fontId="22" fillId="8" borderId="16" xfId="0" applyNumberFormat="1" applyFont="1" applyFill="1" applyBorder="1" applyAlignment="1">
      <alignment horizontal="center" vertical="center"/>
    </xf>
    <xf numFmtId="177" fontId="23" fillId="8" borderId="16" xfId="0" applyNumberFormat="1" applyFont="1" applyFill="1" applyBorder="1" applyAlignment="1">
      <alignment horizontal="center" vertical="center"/>
    </xf>
    <xf numFmtId="177" fontId="23" fillId="8" borderId="19" xfId="0" applyNumberFormat="1" applyFont="1" applyFill="1" applyBorder="1" applyAlignment="1">
      <alignment horizontal="center" vertical="center"/>
    </xf>
    <xf numFmtId="177" fontId="22" fillId="0" borderId="16" xfId="0" applyNumberFormat="1" applyFont="1" applyBorder="1" applyAlignment="1">
      <alignment horizontal="center" vertical="center"/>
    </xf>
    <xf numFmtId="177" fontId="23" fillId="0" borderId="16" xfId="0" applyNumberFormat="1" applyFont="1" applyBorder="1" applyAlignment="1">
      <alignment horizontal="center" vertical="center"/>
    </xf>
    <xf numFmtId="0" fontId="0" fillId="9" borderId="0" xfId="0" applyFill="1">
      <alignment vertical="center"/>
    </xf>
    <xf numFmtId="0" fontId="27" fillId="10" borderId="11" xfId="0" applyFont="1" applyFill="1" applyBorder="1" applyAlignment="1">
      <alignment horizontal="center" vertical="center" wrapText="1"/>
    </xf>
    <xf numFmtId="0" fontId="27" fillId="10" borderId="12" xfId="0" applyFont="1" applyFill="1" applyBorder="1" applyAlignment="1">
      <alignment horizontal="center" vertical="center" wrapText="1"/>
    </xf>
    <xf numFmtId="0" fontId="27" fillId="10" borderId="13" xfId="0" applyFont="1" applyFill="1" applyBorder="1" applyAlignment="1">
      <alignment horizontal="center" vertical="center" wrapText="1"/>
    </xf>
    <xf numFmtId="178" fontId="22" fillId="11" borderId="14" xfId="0" applyNumberFormat="1" applyFont="1" applyFill="1" applyBorder="1" applyAlignment="1">
      <alignment horizontal="center" vertical="center"/>
    </xf>
    <xf numFmtId="0" fontId="23" fillId="11" borderId="15" xfId="0" applyFont="1" applyFill="1" applyBorder="1">
      <alignment vertical="center"/>
    </xf>
    <xf numFmtId="0" fontId="23" fillId="11" borderId="15" xfId="0" applyFont="1" applyFill="1" applyBorder="1" applyAlignment="1">
      <alignment horizontal="center" vertical="center"/>
    </xf>
    <xf numFmtId="0" fontId="17" fillId="11" borderId="15" xfId="0" applyFont="1" applyFill="1" applyBorder="1">
      <alignment vertical="center"/>
    </xf>
    <xf numFmtId="176" fontId="23" fillId="11" borderId="15" xfId="0" applyNumberFormat="1" applyFont="1" applyFill="1" applyBorder="1">
      <alignment vertical="center"/>
    </xf>
    <xf numFmtId="176" fontId="23" fillId="11" borderId="16" xfId="0" applyNumberFormat="1" applyFont="1" applyFill="1" applyBorder="1">
      <alignment vertical="center"/>
    </xf>
    <xf numFmtId="178" fontId="22" fillId="11" borderId="17" xfId="0" applyNumberFormat="1" applyFont="1" applyFill="1" applyBorder="1" applyAlignment="1">
      <alignment horizontal="center" vertical="center"/>
    </xf>
    <xf numFmtId="0" fontId="23" fillId="11" borderId="18" xfId="0" applyFont="1" applyFill="1" applyBorder="1">
      <alignment vertical="center"/>
    </xf>
    <xf numFmtId="0" fontId="23" fillId="11" borderId="18" xfId="0" applyFont="1" applyFill="1" applyBorder="1" applyAlignment="1">
      <alignment horizontal="center" vertical="center"/>
    </xf>
    <xf numFmtId="0" fontId="17" fillId="11" borderId="18" xfId="0" applyFont="1" applyFill="1" applyBorder="1">
      <alignment vertical="center"/>
    </xf>
    <xf numFmtId="176" fontId="23" fillId="11" borderId="18" xfId="0" applyNumberFormat="1" applyFont="1" applyFill="1" applyBorder="1">
      <alignment vertical="center"/>
    </xf>
    <xf numFmtId="176" fontId="23" fillId="11" borderId="19" xfId="0" applyNumberFormat="1" applyFont="1" applyFill="1" applyBorder="1">
      <alignment vertical="center"/>
    </xf>
    <xf numFmtId="178" fontId="22" fillId="9" borderId="0" xfId="0" applyNumberFormat="1" applyFont="1" applyFill="1" applyAlignment="1">
      <alignment horizontal="center" vertical="center"/>
    </xf>
    <xf numFmtId="0" fontId="23" fillId="9" borderId="0" xfId="0" applyFont="1" applyFill="1">
      <alignment vertical="center"/>
    </xf>
    <xf numFmtId="0" fontId="23" fillId="9" borderId="0" xfId="0" applyFont="1" applyFill="1" applyAlignment="1">
      <alignment horizontal="center" vertical="center"/>
    </xf>
    <xf numFmtId="176" fontId="23" fillId="9" borderId="0" xfId="0" applyNumberFormat="1" applyFont="1" applyFill="1">
      <alignment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shrinkToFit="1"/>
    </xf>
    <xf numFmtId="0" fontId="27" fillId="10" borderId="0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17" fillId="12" borderId="14" xfId="0" applyFont="1" applyFill="1" applyBorder="1">
      <alignment vertical="center"/>
    </xf>
    <xf numFmtId="0" fontId="7" fillId="12" borderId="15" xfId="0" applyFont="1" applyFill="1" applyBorder="1">
      <alignment vertical="center"/>
    </xf>
    <xf numFmtId="0" fontId="31" fillId="13" borderId="14" xfId="0" applyFont="1" applyFill="1" applyBorder="1" applyAlignment="1">
      <alignment horizontal="left" vertical="center"/>
    </xf>
    <xf numFmtId="0" fontId="32" fillId="13" borderId="15" xfId="0" applyFont="1" applyFill="1" applyBorder="1" applyAlignment="1">
      <alignment horizontal="left" vertical="center"/>
    </xf>
    <xf numFmtId="0" fontId="32" fillId="13" borderId="16" xfId="0" applyFont="1" applyFill="1" applyBorder="1" applyAlignment="1">
      <alignment horizontal="left" vertical="center"/>
    </xf>
    <xf numFmtId="0" fontId="33" fillId="0" borderId="14" xfId="0" applyFont="1" applyBorder="1">
      <alignment vertical="center"/>
    </xf>
    <xf numFmtId="0" fontId="33" fillId="0" borderId="15" xfId="0" applyFont="1" applyBorder="1">
      <alignment vertical="center"/>
    </xf>
    <xf numFmtId="176" fontId="7" fillId="12" borderId="16" xfId="0" applyNumberFormat="1" applyFont="1" applyFill="1" applyBorder="1">
      <alignment vertical="center"/>
    </xf>
    <xf numFmtId="176" fontId="33" fillId="0" borderId="16" xfId="0" applyNumberFormat="1" applyFont="1" applyBorder="1">
      <alignment vertical="center"/>
    </xf>
    <xf numFmtId="176" fontId="32" fillId="13" borderId="16" xfId="0" applyNumberFormat="1" applyFont="1" applyFill="1" applyBorder="1" applyAlignment="1">
      <alignment horizontal="left" vertical="center"/>
    </xf>
    <xf numFmtId="0" fontId="34" fillId="0" borderId="0" xfId="0" applyFont="1">
      <alignment vertical="center"/>
    </xf>
    <xf numFmtId="0" fontId="35" fillId="0" borderId="15" xfId="0" applyFont="1" applyBorder="1">
      <alignment vertical="center"/>
    </xf>
    <xf numFmtId="176" fontId="35" fillId="0" borderId="16" xfId="0" applyNumberFormat="1" applyFont="1" applyBorder="1">
      <alignment vertical="center"/>
    </xf>
    <xf numFmtId="0" fontId="36" fillId="0" borderId="14" xfId="0" applyFont="1" applyBorder="1">
      <alignment vertical="center"/>
    </xf>
    <xf numFmtId="176" fontId="37" fillId="13" borderId="16" xfId="0" applyNumberFormat="1" applyFont="1" applyFill="1" applyBorder="1" applyAlignment="1">
      <alignment horizontal="center" vertical="center"/>
    </xf>
    <xf numFmtId="0" fontId="31" fillId="14" borderId="14" xfId="0" applyFont="1" applyFill="1" applyBorder="1" applyAlignment="1">
      <alignment horizontal="left" vertical="center"/>
    </xf>
    <xf numFmtId="0" fontId="32" fillId="14" borderId="15" xfId="0" applyFont="1" applyFill="1" applyBorder="1" applyAlignment="1">
      <alignment horizontal="left" vertical="center"/>
    </xf>
    <xf numFmtId="0" fontId="39" fillId="0" borderId="11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40" fillId="0" borderId="0" xfId="0" applyFont="1">
      <alignment vertical="center"/>
    </xf>
    <xf numFmtId="0" fontId="36" fillId="0" borderId="14" xfId="0" applyFont="1" applyBorder="1" applyAlignment="1">
      <alignment horizontal="left" vertical="center" indent="1"/>
    </xf>
    <xf numFmtId="0" fontId="36" fillId="0" borderId="15" xfId="0" applyFont="1" applyBorder="1">
      <alignment vertical="center"/>
    </xf>
    <xf numFmtId="0" fontId="36" fillId="0" borderId="17" xfId="0" applyFont="1" applyBorder="1" applyAlignment="1">
      <alignment horizontal="left" vertical="center" indent="1"/>
    </xf>
    <xf numFmtId="0" fontId="36" fillId="0" borderId="18" xfId="0" applyFont="1" applyBorder="1">
      <alignment vertical="center"/>
    </xf>
    <xf numFmtId="179" fontId="32" fillId="14" borderId="16" xfId="0" applyNumberFormat="1" applyFont="1" applyFill="1" applyBorder="1" applyAlignment="1">
      <alignment horizontal="left" vertical="center"/>
    </xf>
    <xf numFmtId="179" fontId="11" fillId="0" borderId="16" xfId="0" applyNumberFormat="1" applyFont="1" applyBorder="1" applyAlignment="1">
      <alignment horizontal="center" vertical="center"/>
    </xf>
    <xf numFmtId="179" fontId="41" fillId="14" borderId="16" xfId="0" applyNumberFormat="1" applyFont="1" applyFill="1" applyBorder="1" applyAlignment="1">
      <alignment horizontal="center" vertical="center"/>
    </xf>
    <xf numFmtId="179" fontId="11" fillId="0" borderId="1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3" fillId="15" borderId="15" xfId="0" applyFont="1" applyFill="1" applyBorder="1" applyAlignment="1">
      <alignment horizontal="left" vertical="center" wrapText="1"/>
    </xf>
    <xf numFmtId="0" fontId="23" fillId="15" borderId="18" xfId="0" applyFont="1" applyFill="1" applyBorder="1" applyAlignment="1">
      <alignment horizontal="left" vertical="center" wrapText="1"/>
    </xf>
    <xf numFmtId="0" fontId="23" fillId="11" borderId="20" xfId="0" applyFont="1" applyFill="1" applyBorder="1" applyAlignment="1">
      <alignment horizontal="left" vertical="center" wrapText="1"/>
    </xf>
    <xf numFmtId="0" fontId="23" fillId="11" borderId="8" xfId="0" applyFont="1" applyFill="1" applyBorder="1" applyAlignment="1">
      <alignment horizontal="left" vertical="center" wrapText="1"/>
    </xf>
    <xf numFmtId="0" fontId="23" fillId="11" borderId="21" xfId="0" applyFont="1" applyFill="1" applyBorder="1" applyAlignment="1">
      <alignment horizontal="left" vertical="center" wrapText="1"/>
    </xf>
    <xf numFmtId="0" fontId="23" fillId="11" borderId="20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36947;&#20986;&#29256;&#31038;/Excel%20&#36130;&#21153;&#25253;&#34920;&#21046;&#20316;&#25216;&#24039;&#19982;&#32508;&#21512;&#26696;&#20363;&#25805;&#20316;/09/&#20225;&#19994;&#26085;&#24120;&#36134;&#21153;&#22788;&#2970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企业会计科目"/>
      <sheetName val="总分类科目"/>
      <sheetName val="收款凭证"/>
      <sheetName val="付款凭证"/>
      <sheetName val="转账凭证"/>
      <sheetName val="本期记账凭证清单"/>
      <sheetName val="期初余额表"/>
      <sheetName val="总分类账"/>
      <sheetName val="Sheet1"/>
      <sheetName val="Sheet1 (2)"/>
      <sheetName val="Sheet1 (3)"/>
    </sheetNames>
    <sheetDataSet>
      <sheetData sheetId="0">
        <row r="3">
          <cell r="A3" t="str">
            <v>1001</v>
          </cell>
          <cell r="B3" t="str">
            <v/>
          </cell>
        </row>
        <row r="4">
          <cell r="A4" t="str">
            <v>1002</v>
          </cell>
          <cell r="B4" t="str">
            <v/>
          </cell>
        </row>
        <row r="5">
          <cell r="A5" t="str">
            <v>100201</v>
          </cell>
          <cell r="B5" t="str">
            <v/>
          </cell>
        </row>
        <row r="6">
          <cell r="A6" t="str">
            <v>100202</v>
          </cell>
          <cell r="B6" t="str">
            <v/>
          </cell>
        </row>
        <row r="7">
          <cell r="A7" t="str">
            <v>100203</v>
          </cell>
          <cell r="B7" t="str">
            <v/>
          </cell>
        </row>
        <row r="8">
          <cell r="A8" t="str">
            <v>100205</v>
          </cell>
          <cell r="B8" t="str">
            <v/>
          </cell>
        </row>
        <row r="9">
          <cell r="A9" t="str">
            <v>100206</v>
          </cell>
          <cell r="B9" t="str">
            <v/>
          </cell>
        </row>
        <row r="10">
          <cell r="A10" t="str">
            <v>1009</v>
          </cell>
          <cell r="B10" t="str">
            <v/>
          </cell>
        </row>
        <row r="11">
          <cell r="A11" t="str">
            <v>1111</v>
          </cell>
          <cell r="B11" t="str">
            <v/>
          </cell>
        </row>
        <row r="12">
          <cell r="A12" t="str">
            <v>1131</v>
          </cell>
          <cell r="B12" t="str">
            <v/>
          </cell>
        </row>
        <row r="13">
          <cell r="A13" t="str">
            <v>113101</v>
          </cell>
          <cell r="B13" t="str">
            <v/>
          </cell>
        </row>
        <row r="14">
          <cell r="A14" t="str">
            <v>113103</v>
          </cell>
          <cell r="B14" t="str">
            <v/>
          </cell>
        </row>
        <row r="15">
          <cell r="A15" t="str">
            <v>1133</v>
          </cell>
          <cell r="B15" t="str">
            <v/>
          </cell>
        </row>
        <row r="16">
          <cell r="A16" t="str">
            <v>113301</v>
          </cell>
          <cell r="B16" t="str">
            <v/>
          </cell>
        </row>
        <row r="17">
          <cell r="A17" t="str">
            <v>113302</v>
          </cell>
          <cell r="B17" t="str">
            <v/>
          </cell>
        </row>
        <row r="18">
          <cell r="A18" t="str">
            <v>1141</v>
          </cell>
          <cell r="B18" t="str">
            <v/>
          </cell>
        </row>
        <row r="19">
          <cell r="A19" t="str">
            <v>1211</v>
          </cell>
          <cell r="B19" t="str">
            <v/>
          </cell>
        </row>
        <row r="20">
          <cell r="A20" t="str">
            <v>121101</v>
          </cell>
          <cell r="B20" t="str">
            <v/>
          </cell>
        </row>
        <row r="21">
          <cell r="A21" t="str">
            <v>121102</v>
          </cell>
          <cell r="B21" t="str">
            <v/>
          </cell>
        </row>
        <row r="22">
          <cell r="A22" t="str">
            <v>1243</v>
          </cell>
          <cell r="B22" t="str">
            <v/>
          </cell>
        </row>
        <row r="23">
          <cell r="A23" t="str">
            <v>1301</v>
          </cell>
          <cell r="B23" t="str">
            <v/>
          </cell>
        </row>
        <row r="24">
          <cell r="A24" t="str">
            <v>1501</v>
          </cell>
          <cell r="B24" t="str">
            <v/>
          </cell>
        </row>
        <row r="25">
          <cell r="A25" t="str">
            <v>1502</v>
          </cell>
          <cell r="B25" t="str">
            <v/>
          </cell>
        </row>
        <row r="26">
          <cell r="A26" t="str">
            <v>1911</v>
          </cell>
          <cell r="B26" t="str">
            <v/>
          </cell>
        </row>
        <row r="27">
          <cell r="A27" t="str">
            <v>2101</v>
          </cell>
          <cell r="B27" t="str">
            <v>短期借款</v>
          </cell>
        </row>
        <row r="28">
          <cell r="A28" t="str">
            <v>2111</v>
          </cell>
          <cell r="B28" t="str">
            <v/>
          </cell>
        </row>
        <row r="29">
          <cell r="A29" t="str">
            <v>211101</v>
          </cell>
          <cell r="B29" t="str">
            <v/>
          </cell>
        </row>
        <row r="30">
          <cell r="A30" t="str">
            <v>211102</v>
          </cell>
          <cell r="B30" t="str">
            <v/>
          </cell>
        </row>
        <row r="31">
          <cell r="A31" t="str">
            <v>2121</v>
          </cell>
          <cell r="B31" t="str">
            <v/>
          </cell>
        </row>
        <row r="32">
          <cell r="A32" t="str">
            <v>212101</v>
          </cell>
          <cell r="B32" t="str">
            <v/>
          </cell>
        </row>
        <row r="33">
          <cell r="A33" t="str">
            <v>212102</v>
          </cell>
          <cell r="B33" t="str">
            <v/>
          </cell>
        </row>
        <row r="34">
          <cell r="A34" t="str">
            <v>2151</v>
          </cell>
          <cell r="B34" t="str">
            <v/>
          </cell>
        </row>
        <row r="35">
          <cell r="A35" t="str">
            <v>2153</v>
          </cell>
          <cell r="B35" t="str">
            <v/>
          </cell>
        </row>
        <row r="36">
          <cell r="A36" t="str">
            <v>2161</v>
          </cell>
          <cell r="B36" t="str">
            <v/>
          </cell>
        </row>
        <row r="37">
          <cell r="A37" t="str">
            <v>2171</v>
          </cell>
          <cell r="B37" t="str">
            <v/>
          </cell>
        </row>
        <row r="38">
          <cell r="A38" t="str">
            <v>217101</v>
          </cell>
          <cell r="B38" t="str">
            <v/>
          </cell>
        </row>
        <row r="39">
          <cell r="A39" t="str">
            <v>21710101</v>
          </cell>
          <cell r="B39" t="str">
            <v/>
          </cell>
        </row>
        <row r="40">
          <cell r="A40" t="str">
            <v>21710102</v>
          </cell>
          <cell r="B40" t="str">
            <v/>
          </cell>
        </row>
        <row r="41">
          <cell r="A41" t="str">
            <v>217106</v>
          </cell>
          <cell r="B41" t="str">
            <v/>
          </cell>
        </row>
        <row r="42">
          <cell r="A42" t="str">
            <v>2181</v>
          </cell>
          <cell r="B42" t="str">
            <v/>
          </cell>
        </row>
        <row r="43">
          <cell r="A43" t="str">
            <v>2191</v>
          </cell>
          <cell r="B43" t="str">
            <v/>
          </cell>
        </row>
        <row r="44">
          <cell r="A44" t="str">
            <v>3101</v>
          </cell>
          <cell r="B44" t="str">
            <v/>
          </cell>
        </row>
        <row r="45">
          <cell r="A45" t="str">
            <v>3121</v>
          </cell>
          <cell r="B45" t="str">
            <v/>
          </cell>
        </row>
        <row r="46">
          <cell r="A46" t="str">
            <v>3131</v>
          </cell>
          <cell r="B46" t="str">
            <v/>
          </cell>
        </row>
        <row r="47">
          <cell r="A47" t="str">
            <v>3141</v>
          </cell>
          <cell r="B47" t="str">
            <v/>
          </cell>
        </row>
        <row r="48">
          <cell r="A48" t="str">
            <v>4101</v>
          </cell>
          <cell r="B48" t="str">
            <v/>
          </cell>
        </row>
        <row r="49">
          <cell r="A49" t="str">
            <v>410101</v>
          </cell>
          <cell r="B49" t="str">
            <v/>
          </cell>
        </row>
        <row r="50">
          <cell r="A50" t="str">
            <v>410102</v>
          </cell>
          <cell r="B50" t="str">
            <v/>
          </cell>
        </row>
        <row r="51">
          <cell r="A51" t="str">
            <v>410103</v>
          </cell>
          <cell r="B51" t="str">
            <v/>
          </cell>
        </row>
        <row r="52">
          <cell r="A52" t="str">
            <v>410104</v>
          </cell>
          <cell r="B52" t="str">
            <v/>
          </cell>
        </row>
        <row r="53">
          <cell r="A53" t="str">
            <v>4105</v>
          </cell>
          <cell r="B53" t="str">
            <v/>
          </cell>
        </row>
        <row r="54">
          <cell r="A54" t="str">
            <v>410501</v>
          </cell>
          <cell r="B54" t="str">
            <v/>
          </cell>
        </row>
        <row r="55">
          <cell r="A55" t="str">
            <v>410503</v>
          </cell>
          <cell r="B55" t="str">
            <v/>
          </cell>
        </row>
        <row r="56">
          <cell r="A56" t="str">
            <v>410504</v>
          </cell>
          <cell r="B56" t="str">
            <v/>
          </cell>
        </row>
        <row r="57">
          <cell r="A57" t="str">
            <v>410505</v>
          </cell>
          <cell r="B57" t="str">
            <v/>
          </cell>
        </row>
        <row r="58">
          <cell r="A58" t="str">
            <v>5101</v>
          </cell>
          <cell r="B58" t="str">
            <v/>
          </cell>
        </row>
        <row r="59">
          <cell r="A59" t="str">
            <v>5102</v>
          </cell>
          <cell r="B59" t="str">
            <v/>
          </cell>
        </row>
        <row r="60">
          <cell r="A60" t="str">
            <v>5201</v>
          </cell>
          <cell r="B60" t="str">
            <v/>
          </cell>
        </row>
        <row r="61">
          <cell r="A61" t="str">
            <v>5301</v>
          </cell>
          <cell r="B61" t="str">
            <v/>
          </cell>
        </row>
        <row r="62">
          <cell r="A62" t="str">
            <v>5401</v>
          </cell>
          <cell r="B62" t="str">
            <v/>
          </cell>
        </row>
        <row r="63">
          <cell r="A63" t="str">
            <v>540101</v>
          </cell>
          <cell r="B63" t="str">
            <v/>
          </cell>
        </row>
        <row r="64">
          <cell r="A64" t="str">
            <v>540102</v>
          </cell>
          <cell r="B64" t="str">
            <v/>
          </cell>
        </row>
        <row r="65">
          <cell r="A65" t="str">
            <v>5402</v>
          </cell>
          <cell r="B65" t="str">
            <v/>
          </cell>
        </row>
        <row r="66">
          <cell r="A66" t="str">
            <v>5501</v>
          </cell>
          <cell r="B66" t="str">
            <v/>
          </cell>
        </row>
        <row r="67">
          <cell r="A67" t="str">
            <v>5502</v>
          </cell>
          <cell r="B67" t="str">
            <v/>
          </cell>
        </row>
        <row r="68">
          <cell r="A68" t="str">
            <v>550201</v>
          </cell>
          <cell r="B68" t="str">
            <v/>
          </cell>
        </row>
        <row r="69">
          <cell r="A69" t="str">
            <v>550202</v>
          </cell>
          <cell r="B69" t="str">
            <v/>
          </cell>
        </row>
        <row r="70">
          <cell r="A70" t="str">
            <v>550203</v>
          </cell>
          <cell r="B70" t="str">
            <v/>
          </cell>
        </row>
        <row r="71">
          <cell r="A71" t="str">
            <v>550204</v>
          </cell>
          <cell r="B71" t="str">
            <v/>
          </cell>
        </row>
        <row r="72">
          <cell r="A72" t="str">
            <v>550205</v>
          </cell>
          <cell r="B72" t="str">
            <v/>
          </cell>
        </row>
        <row r="73">
          <cell r="A73" t="str">
            <v>5503</v>
          </cell>
          <cell r="B73" t="str">
            <v/>
          </cell>
        </row>
        <row r="74">
          <cell r="A74" t="str">
            <v>550301</v>
          </cell>
          <cell r="B74" t="str">
            <v/>
          </cell>
        </row>
        <row r="75">
          <cell r="A75" t="str">
            <v>550302</v>
          </cell>
          <cell r="B75" t="str">
            <v/>
          </cell>
        </row>
        <row r="76">
          <cell r="A76" t="str">
            <v>5601</v>
          </cell>
          <cell r="B76" t="str">
            <v/>
          </cell>
        </row>
        <row r="77">
          <cell r="A77" t="str">
            <v>5701</v>
          </cell>
          <cell r="B77" t="str">
            <v/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聚合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聚合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inorFont>
    </a:fontScheme>
    <a:fmtScheme name="聚合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95000" t="-106500" r="5000" b="2065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M46" sqref="M46"/>
    </sheetView>
  </sheetViews>
  <sheetFormatPr defaultRowHeight="13.5"/>
  <cols>
    <col min="1" max="1" width="3.875" customWidth="1"/>
    <col min="2" max="2" width="8.25" customWidth="1"/>
    <col min="3" max="3" width="11.5" customWidth="1"/>
    <col min="4" max="5" width="10.5" customWidth="1"/>
    <col min="6" max="7" width="11.125" customWidth="1"/>
    <col min="8" max="8" width="11.375" customWidth="1"/>
    <col min="9" max="9" width="10.625" customWidth="1"/>
    <col min="10" max="10" width="4" customWidth="1"/>
  </cols>
  <sheetData>
    <row r="1" spans="1:10" ht="25.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"/>
    </row>
    <row r="2" spans="1:10" ht="11.25" customHeight="1">
      <c r="A2" s="104" t="s">
        <v>339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6.7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6.7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6.75" customHeight="1" thickBo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4.25">
      <c r="A6" s="1"/>
      <c r="B6" s="106" t="s">
        <v>1</v>
      </c>
      <c r="C6" s="108" t="s">
        <v>2</v>
      </c>
      <c r="D6" s="110" t="s">
        <v>3</v>
      </c>
      <c r="E6" s="106"/>
      <c r="F6" s="108" t="s">
        <v>4</v>
      </c>
      <c r="G6" s="110" t="s">
        <v>5</v>
      </c>
      <c r="H6" s="106"/>
      <c r="I6" s="110" t="s">
        <v>6</v>
      </c>
      <c r="J6" s="1"/>
    </row>
    <row r="7" spans="1:10" ht="15" thickBot="1">
      <c r="A7" s="1"/>
      <c r="B7" s="107"/>
      <c r="C7" s="109"/>
      <c r="D7" s="2" t="s">
        <v>7</v>
      </c>
      <c r="E7" s="2" t="s">
        <v>8</v>
      </c>
      <c r="F7" s="109"/>
      <c r="G7" s="2" t="s">
        <v>7</v>
      </c>
      <c r="H7" s="2" t="s">
        <v>8</v>
      </c>
      <c r="I7" s="111"/>
      <c r="J7" s="1"/>
    </row>
    <row r="8" spans="1:10">
      <c r="A8" s="1"/>
      <c r="B8" s="3" t="s">
        <v>53</v>
      </c>
      <c r="C8" s="3" t="s">
        <v>54</v>
      </c>
      <c r="D8" s="4">
        <v>5000</v>
      </c>
      <c r="E8" s="4">
        <v>0</v>
      </c>
      <c r="F8" s="4">
        <v>5000</v>
      </c>
      <c r="G8" s="4">
        <v>14500</v>
      </c>
      <c r="H8" s="4">
        <v>31820</v>
      </c>
      <c r="I8" s="5">
        <v>-12320</v>
      </c>
      <c r="J8" s="1"/>
    </row>
    <row r="9" spans="1:10">
      <c r="A9" s="1"/>
      <c r="B9" s="3" t="s">
        <v>55</v>
      </c>
      <c r="C9" s="3" t="s">
        <v>56</v>
      </c>
      <c r="D9" s="4">
        <v>46750</v>
      </c>
      <c r="E9" s="4">
        <v>0</v>
      </c>
      <c r="F9" s="4">
        <v>46750</v>
      </c>
      <c r="G9" s="4">
        <v>219100</v>
      </c>
      <c r="H9" s="4">
        <v>85250</v>
      </c>
      <c r="I9" s="5">
        <v>180600</v>
      </c>
      <c r="J9" s="1"/>
    </row>
    <row r="10" spans="1:10">
      <c r="A10" s="1"/>
      <c r="B10" s="3" t="s">
        <v>57</v>
      </c>
      <c r="C10" s="3" t="s">
        <v>58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5">
        <v>0</v>
      </c>
      <c r="J10" s="1"/>
    </row>
    <row r="11" spans="1:10">
      <c r="A11" s="1"/>
      <c r="B11" s="3" t="s">
        <v>59</v>
      </c>
      <c r="C11" s="3" t="s">
        <v>60</v>
      </c>
      <c r="D11" s="4">
        <v>37000</v>
      </c>
      <c r="E11" s="4">
        <v>0</v>
      </c>
      <c r="F11" s="4">
        <v>37000</v>
      </c>
      <c r="G11" s="4">
        <v>0</v>
      </c>
      <c r="H11" s="4">
        <v>16800</v>
      </c>
      <c r="I11" s="5">
        <v>20200</v>
      </c>
      <c r="J11" s="1"/>
    </row>
    <row r="12" spans="1:10">
      <c r="A12" s="1"/>
      <c r="B12" s="3" t="s">
        <v>61</v>
      </c>
      <c r="C12" s="3" t="s">
        <v>62</v>
      </c>
      <c r="D12" s="4">
        <v>58100</v>
      </c>
      <c r="E12" s="4">
        <v>0</v>
      </c>
      <c r="F12" s="4">
        <v>58100</v>
      </c>
      <c r="G12" s="4">
        <v>66000</v>
      </c>
      <c r="H12" s="4">
        <v>13000</v>
      </c>
      <c r="I12" s="5">
        <v>111100</v>
      </c>
      <c r="J12" s="1"/>
    </row>
    <row r="13" spans="1:10">
      <c r="A13" s="1"/>
      <c r="B13" s="3" t="s">
        <v>63</v>
      </c>
      <c r="C13" s="3" t="s">
        <v>64</v>
      </c>
      <c r="D13" s="4">
        <v>1100</v>
      </c>
      <c r="E13" s="4">
        <v>0</v>
      </c>
      <c r="F13" s="4">
        <v>1100</v>
      </c>
      <c r="G13" s="4">
        <v>300</v>
      </c>
      <c r="H13" s="4">
        <v>0</v>
      </c>
      <c r="I13" s="5">
        <v>1400</v>
      </c>
      <c r="J13" s="1"/>
    </row>
    <row r="14" spans="1:10">
      <c r="A14" s="1"/>
      <c r="B14" s="3" t="s">
        <v>65</v>
      </c>
      <c r="C14" s="3" t="s">
        <v>66</v>
      </c>
      <c r="D14" s="4">
        <v>0</v>
      </c>
      <c r="E14" s="4">
        <v>1100</v>
      </c>
      <c r="F14" s="4">
        <v>-1100</v>
      </c>
      <c r="G14" s="4">
        <v>0</v>
      </c>
      <c r="H14" s="4">
        <v>450</v>
      </c>
      <c r="I14" s="5">
        <v>-1550</v>
      </c>
      <c r="J14" s="1"/>
    </row>
    <row r="15" spans="1:10">
      <c r="A15" s="1"/>
      <c r="B15" s="3" t="s">
        <v>67</v>
      </c>
      <c r="C15" s="3" t="s">
        <v>68</v>
      </c>
      <c r="D15" s="4">
        <v>150000</v>
      </c>
      <c r="E15" s="4">
        <v>0</v>
      </c>
      <c r="F15" s="4">
        <v>150000</v>
      </c>
      <c r="G15" s="4">
        <v>213500</v>
      </c>
      <c r="H15" s="4">
        <v>480000</v>
      </c>
      <c r="I15" s="5">
        <v>-116500</v>
      </c>
      <c r="J15" s="1"/>
    </row>
    <row r="16" spans="1:10">
      <c r="A16" s="1"/>
      <c r="B16" s="3" t="s">
        <v>69</v>
      </c>
      <c r="C16" s="3" t="s">
        <v>70</v>
      </c>
      <c r="D16" s="4">
        <v>80000</v>
      </c>
      <c r="E16" s="4">
        <v>0</v>
      </c>
      <c r="F16" s="4">
        <v>80000</v>
      </c>
      <c r="G16" s="4">
        <v>60000</v>
      </c>
      <c r="H16" s="4">
        <v>150000</v>
      </c>
      <c r="I16" s="5">
        <v>-10000</v>
      </c>
      <c r="J16" s="1"/>
    </row>
    <row r="17" spans="1:10">
      <c r="A17" s="1"/>
      <c r="B17" s="3" t="s">
        <v>71</v>
      </c>
      <c r="C17" s="3" t="s">
        <v>72</v>
      </c>
      <c r="D17" s="4">
        <v>15000</v>
      </c>
      <c r="E17" s="4">
        <v>0</v>
      </c>
      <c r="F17" s="4">
        <v>15000</v>
      </c>
      <c r="G17" s="4">
        <v>900</v>
      </c>
      <c r="H17" s="4">
        <v>0</v>
      </c>
      <c r="I17" s="5">
        <v>15900</v>
      </c>
      <c r="J17" s="1"/>
    </row>
    <row r="18" spans="1:10">
      <c r="A18" s="1"/>
      <c r="B18" s="3" t="s">
        <v>73</v>
      </c>
      <c r="C18" s="3" t="s">
        <v>74</v>
      </c>
      <c r="D18" s="4">
        <v>380000</v>
      </c>
      <c r="E18" s="4">
        <v>0</v>
      </c>
      <c r="F18" s="4">
        <v>380000</v>
      </c>
      <c r="G18" s="4">
        <v>0</v>
      </c>
      <c r="H18" s="4">
        <v>0</v>
      </c>
      <c r="I18" s="5">
        <v>380000</v>
      </c>
      <c r="J18" s="1"/>
    </row>
    <row r="19" spans="1:10">
      <c r="A19" s="1"/>
      <c r="B19" s="3" t="s">
        <v>75</v>
      </c>
      <c r="C19" s="3" t="s">
        <v>76</v>
      </c>
      <c r="D19" s="4">
        <v>0</v>
      </c>
      <c r="E19" s="4">
        <v>56850</v>
      </c>
      <c r="F19" s="4">
        <v>-56850</v>
      </c>
      <c r="G19" s="4">
        <v>0</v>
      </c>
      <c r="H19" s="4">
        <v>2000</v>
      </c>
      <c r="I19" s="5">
        <v>-58850</v>
      </c>
      <c r="J19" s="1"/>
    </row>
    <row r="20" spans="1:10">
      <c r="A20" s="1"/>
      <c r="B20" s="3" t="s">
        <v>77</v>
      </c>
      <c r="C20" s="3" t="s">
        <v>78</v>
      </c>
      <c r="D20" s="4">
        <v>1050</v>
      </c>
      <c r="E20" s="4">
        <v>0</v>
      </c>
      <c r="F20" s="4">
        <v>1050</v>
      </c>
      <c r="G20" s="4">
        <v>0</v>
      </c>
      <c r="H20" s="4">
        <v>300</v>
      </c>
      <c r="I20" s="5">
        <v>750</v>
      </c>
      <c r="J20" s="1"/>
    </row>
    <row r="21" spans="1:10">
      <c r="A21" s="1"/>
      <c r="B21" s="3" t="s">
        <v>79</v>
      </c>
      <c r="C21" s="3" t="s">
        <v>80</v>
      </c>
      <c r="D21" s="4">
        <v>0</v>
      </c>
      <c r="E21" s="4">
        <v>120250</v>
      </c>
      <c r="F21" s="4">
        <v>-120250</v>
      </c>
      <c r="G21" s="4">
        <v>0</v>
      </c>
      <c r="H21" s="4">
        <v>0</v>
      </c>
      <c r="I21" s="5">
        <v>-120250</v>
      </c>
      <c r="J21" s="1"/>
    </row>
    <row r="22" spans="1:10">
      <c r="A22" s="1"/>
      <c r="B22" s="3" t="s">
        <v>81</v>
      </c>
      <c r="C22" s="3" t="s">
        <v>82</v>
      </c>
      <c r="D22" s="4">
        <v>0</v>
      </c>
      <c r="E22" s="4">
        <v>42000</v>
      </c>
      <c r="F22" s="4">
        <v>-42000</v>
      </c>
      <c r="G22" s="4">
        <v>0</v>
      </c>
      <c r="H22" s="4">
        <v>30000</v>
      </c>
      <c r="I22" s="5">
        <v>-72000</v>
      </c>
      <c r="J22" s="1"/>
    </row>
    <row r="23" spans="1:10">
      <c r="A23" s="1"/>
      <c r="B23" s="3" t="s">
        <v>83</v>
      </c>
      <c r="C23" s="3" t="s">
        <v>84</v>
      </c>
      <c r="D23" s="4">
        <v>0</v>
      </c>
      <c r="E23" s="4">
        <v>24800</v>
      </c>
      <c r="F23" s="4">
        <v>-24800</v>
      </c>
      <c r="G23" s="4">
        <v>42500</v>
      </c>
      <c r="H23" s="4">
        <v>176000</v>
      </c>
      <c r="I23" s="5">
        <v>-158300</v>
      </c>
      <c r="J23" s="1"/>
    </row>
    <row r="24" spans="1:10">
      <c r="A24" s="1"/>
      <c r="B24" s="3" t="s">
        <v>85</v>
      </c>
      <c r="C24" s="3" t="s">
        <v>86</v>
      </c>
      <c r="D24" s="4">
        <v>0</v>
      </c>
      <c r="E24" s="4">
        <v>0</v>
      </c>
      <c r="F24" s="4">
        <v>0</v>
      </c>
      <c r="G24" s="4">
        <v>28000</v>
      </c>
      <c r="H24" s="4">
        <v>0</v>
      </c>
      <c r="I24" s="5">
        <v>28000</v>
      </c>
      <c r="J24" s="1"/>
    </row>
    <row r="25" spans="1:10">
      <c r="A25" s="1"/>
      <c r="B25" s="3" t="s">
        <v>87</v>
      </c>
      <c r="C25" s="3" t="s">
        <v>88</v>
      </c>
      <c r="D25" s="4">
        <v>0</v>
      </c>
      <c r="E25" s="4">
        <v>0</v>
      </c>
      <c r="F25" s="4">
        <v>0</v>
      </c>
      <c r="G25" s="4">
        <v>2020</v>
      </c>
      <c r="H25" s="4">
        <v>0</v>
      </c>
      <c r="I25" s="5">
        <v>2020</v>
      </c>
      <c r="J25" s="1"/>
    </row>
    <row r="26" spans="1:10">
      <c r="A26" s="1"/>
      <c r="B26" s="3" t="s">
        <v>89</v>
      </c>
      <c r="C26" s="3" t="s">
        <v>90</v>
      </c>
      <c r="D26" s="4">
        <v>0</v>
      </c>
      <c r="E26" s="4">
        <v>20500</v>
      </c>
      <c r="F26" s="4">
        <v>-20500</v>
      </c>
      <c r="G26" s="4">
        <v>0</v>
      </c>
      <c r="H26" s="4">
        <v>26000</v>
      </c>
      <c r="I26" s="5">
        <v>-46500</v>
      </c>
      <c r="J26" s="1"/>
    </row>
    <row r="27" spans="1:10">
      <c r="A27" s="1"/>
      <c r="B27" s="3" t="s">
        <v>91</v>
      </c>
      <c r="C27" s="3" t="s">
        <v>92</v>
      </c>
      <c r="D27" s="4">
        <v>0</v>
      </c>
      <c r="E27" s="4">
        <v>34100</v>
      </c>
      <c r="F27" s="4">
        <v>-34100</v>
      </c>
      <c r="G27" s="4">
        <v>34100</v>
      </c>
      <c r="H27" s="4">
        <v>43199.3</v>
      </c>
      <c r="I27" s="5">
        <v>-43199.3</v>
      </c>
      <c r="J27" s="1"/>
    </row>
    <row r="28" spans="1:10">
      <c r="A28" s="1"/>
      <c r="B28" s="3" t="s">
        <v>93</v>
      </c>
      <c r="C28" s="3" t="s">
        <v>94</v>
      </c>
      <c r="D28" s="4">
        <v>0</v>
      </c>
      <c r="E28" s="4">
        <v>400</v>
      </c>
      <c r="F28" s="4">
        <v>-400</v>
      </c>
      <c r="G28" s="4">
        <v>0</v>
      </c>
      <c r="H28" s="4">
        <v>0</v>
      </c>
      <c r="I28" s="5">
        <v>-400</v>
      </c>
      <c r="J28" s="1"/>
    </row>
    <row r="29" spans="1:10">
      <c r="A29" s="1"/>
      <c r="B29" s="3" t="s">
        <v>95</v>
      </c>
      <c r="C29" s="3" t="s">
        <v>96</v>
      </c>
      <c r="D29" s="4">
        <v>0</v>
      </c>
      <c r="E29" s="4">
        <v>2000</v>
      </c>
      <c r="F29" s="4">
        <v>-2000</v>
      </c>
      <c r="G29" s="4">
        <v>3400</v>
      </c>
      <c r="H29" s="4">
        <v>0</v>
      </c>
      <c r="I29" s="5">
        <v>1400</v>
      </c>
      <c r="J29" s="1"/>
    </row>
    <row r="30" spans="1:10">
      <c r="A30" s="1"/>
      <c r="B30" s="3" t="s">
        <v>97</v>
      </c>
      <c r="C30" s="3" t="s">
        <v>98</v>
      </c>
      <c r="D30" s="4">
        <v>0</v>
      </c>
      <c r="E30" s="4">
        <v>500000</v>
      </c>
      <c r="F30" s="4">
        <v>-500000</v>
      </c>
      <c r="G30" s="4">
        <v>0</v>
      </c>
      <c r="H30" s="4">
        <v>0</v>
      </c>
      <c r="I30" s="5">
        <v>-500000</v>
      </c>
      <c r="J30" s="1"/>
    </row>
    <row r="31" spans="1:10">
      <c r="A31" s="1"/>
      <c r="B31" s="3" t="s">
        <v>99</v>
      </c>
      <c r="C31" s="3" t="s">
        <v>100</v>
      </c>
      <c r="D31" s="4">
        <v>0</v>
      </c>
      <c r="E31" s="4">
        <v>32000</v>
      </c>
      <c r="F31" s="4">
        <v>-32000</v>
      </c>
      <c r="G31" s="4">
        <v>0</v>
      </c>
      <c r="H31" s="4">
        <v>51000.7</v>
      </c>
      <c r="I31" s="5">
        <v>-83000.7</v>
      </c>
      <c r="J31" s="1"/>
    </row>
    <row r="32" spans="1:10">
      <c r="A32" s="1"/>
      <c r="B32" s="3" t="s">
        <v>101</v>
      </c>
      <c r="C32" s="3" t="s">
        <v>102</v>
      </c>
      <c r="D32" s="4">
        <v>0</v>
      </c>
      <c r="E32" s="4">
        <v>160000</v>
      </c>
      <c r="F32" s="4">
        <v>-160000</v>
      </c>
      <c r="G32" s="4">
        <v>409800</v>
      </c>
      <c r="H32" s="4">
        <v>487000</v>
      </c>
      <c r="I32" s="5">
        <v>-237200</v>
      </c>
      <c r="J32" s="1"/>
    </row>
    <row r="33" spans="1:10">
      <c r="A33" s="1"/>
      <c r="B33" s="3" t="s">
        <v>103</v>
      </c>
      <c r="C33" s="3" t="s">
        <v>104</v>
      </c>
      <c r="D33" s="4">
        <v>160000</v>
      </c>
      <c r="E33" s="4">
        <v>0</v>
      </c>
      <c r="F33" s="4">
        <v>160000</v>
      </c>
      <c r="G33" s="4">
        <v>98000</v>
      </c>
      <c r="H33" s="4">
        <v>0</v>
      </c>
      <c r="I33" s="5">
        <v>258000</v>
      </c>
      <c r="J33" s="1"/>
    </row>
    <row r="34" spans="1:10">
      <c r="A34" s="1"/>
      <c r="B34" s="3" t="s">
        <v>105</v>
      </c>
      <c r="C34" s="3" t="s">
        <v>106</v>
      </c>
      <c r="D34" s="4">
        <v>60000</v>
      </c>
      <c r="E34" s="4">
        <v>0</v>
      </c>
      <c r="F34" s="4">
        <v>60000</v>
      </c>
      <c r="G34" s="4">
        <v>486200</v>
      </c>
      <c r="H34" s="4">
        <v>60000</v>
      </c>
      <c r="I34" s="5">
        <v>486200</v>
      </c>
      <c r="J34" s="1"/>
    </row>
    <row r="35" spans="1:10">
      <c r="A35" s="1"/>
      <c r="B35" s="3" t="s">
        <v>107</v>
      </c>
      <c r="C35" s="3" t="s">
        <v>108</v>
      </c>
      <c r="D35" s="4">
        <v>0</v>
      </c>
      <c r="E35" s="4">
        <v>0</v>
      </c>
      <c r="F35" s="4">
        <v>0</v>
      </c>
      <c r="G35" s="4">
        <v>3300</v>
      </c>
      <c r="H35" s="4">
        <v>6200</v>
      </c>
      <c r="I35" s="5">
        <v>-2900</v>
      </c>
      <c r="J35" s="1"/>
    </row>
    <row r="36" spans="1:10">
      <c r="A36" s="1"/>
      <c r="B36" s="3" t="s">
        <v>109</v>
      </c>
      <c r="C36" s="3" t="s">
        <v>110</v>
      </c>
      <c r="D36" s="4">
        <v>0</v>
      </c>
      <c r="E36" s="4">
        <v>0</v>
      </c>
      <c r="F36" s="4">
        <v>0</v>
      </c>
      <c r="G36" s="4">
        <v>486000</v>
      </c>
      <c r="H36" s="4">
        <v>283500</v>
      </c>
      <c r="I36" s="5">
        <v>202500</v>
      </c>
      <c r="J36" s="1"/>
    </row>
    <row r="37" spans="1:10">
      <c r="A37" s="1"/>
      <c r="B37" s="3" t="s">
        <v>111</v>
      </c>
      <c r="C37" s="3" t="s">
        <v>112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5">
        <v>0</v>
      </c>
      <c r="J37" s="1"/>
    </row>
    <row r="38" spans="1:10">
      <c r="A38" s="1"/>
      <c r="B38" s="3" t="s">
        <v>113</v>
      </c>
      <c r="C38" s="3" t="s">
        <v>114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5">
        <v>0</v>
      </c>
      <c r="J38" s="1"/>
    </row>
    <row r="39" spans="1:10">
      <c r="A39" s="1"/>
      <c r="B39" s="3" t="s">
        <v>115</v>
      </c>
      <c r="C39" s="3" t="s">
        <v>116</v>
      </c>
      <c r="D39" s="4">
        <v>0</v>
      </c>
      <c r="E39" s="4">
        <v>0</v>
      </c>
      <c r="F39" s="4">
        <v>0</v>
      </c>
      <c r="G39" s="4">
        <v>1000</v>
      </c>
      <c r="H39" s="4">
        <v>0</v>
      </c>
      <c r="I39" s="5">
        <v>1000</v>
      </c>
      <c r="J39" s="1"/>
    </row>
    <row r="40" spans="1:10">
      <c r="A40" s="1"/>
      <c r="B40" s="3" t="s">
        <v>117</v>
      </c>
      <c r="C40" s="3" t="s">
        <v>118</v>
      </c>
      <c r="D40" s="4">
        <v>0</v>
      </c>
      <c r="E40" s="4">
        <v>0</v>
      </c>
      <c r="F40" s="4">
        <v>0</v>
      </c>
      <c r="G40" s="4">
        <v>160000</v>
      </c>
      <c r="H40" s="4">
        <v>354600</v>
      </c>
      <c r="I40" s="5">
        <v>-194600</v>
      </c>
      <c r="J40" s="1"/>
    </row>
    <row r="41" spans="1:10">
      <c r="A41" s="1"/>
      <c r="B41" s="3" t="s">
        <v>119</v>
      </c>
      <c r="C41" s="3" t="s">
        <v>120</v>
      </c>
      <c r="D41" s="4">
        <v>0</v>
      </c>
      <c r="E41" s="4">
        <v>0</v>
      </c>
      <c r="F41" s="4">
        <v>0</v>
      </c>
      <c r="G41" s="4">
        <v>22200</v>
      </c>
      <c r="H41" s="4">
        <v>29600</v>
      </c>
      <c r="I41" s="5">
        <v>-7400</v>
      </c>
      <c r="J41" s="1"/>
    </row>
    <row r="42" spans="1:10">
      <c r="A42" s="1"/>
      <c r="B42" s="3" t="s">
        <v>121</v>
      </c>
      <c r="C42" s="3" t="s">
        <v>122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5">
        <v>0</v>
      </c>
      <c r="J42" s="1"/>
    </row>
    <row r="43" spans="1:10">
      <c r="A43" s="1"/>
      <c r="B43" s="3" t="s">
        <v>123</v>
      </c>
      <c r="C43" s="3" t="s">
        <v>124</v>
      </c>
      <c r="D43" s="4">
        <v>0</v>
      </c>
      <c r="E43" s="4">
        <v>0</v>
      </c>
      <c r="F43" s="4">
        <v>0</v>
      </c>
      <c r="G43" s="4">
        <v>950</v>
      </c>
      <c r="H43" s="4">
        <v>25600</v>
      </c>
      <c r="I43" s="5">
        <v>-24650</v>
      </c>
      <c r="J43" s="1"/>
    </row>
    <row r="44" spans="1:10">
      <c r="A44" s="1"/>
      <c r="B44" s="3" t="s">
        <v>125</v>
      </c>
      <c r="C44" s="3" t="s">
        <v>126</v>
      </c>
      <c r="D44" s="4">
        <v>0</v>
      </c>
      <c r="E44" s="4">
        <v>0</v>
      </c>
      <c r="F44" s="4">
        <v>0</v>
      </c>
      <c r="G44" s="4">
        <v>550</v>
      </c>
      <c r="H44" s="4">
        <v>0</v>
      </c>
      <c r="I44" s="5">
        <v>550</v>
      </c>
      <c r="J44" s="1"/>
    </row>
    <row r="45" spans="1:10">
      <c r="A45" s="1"/>
      <c r="B45" s="3" t="s">
        <v>127</v>
      </c>
      <c r="C45" s="3" t="s">
        <v>128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5">
        <v>0</v>
      </c>
      <c r="J45" s="1"/>
    </row>
    <row r="46" spans="1:10">
      <c r="A46" s="1"/>
      <c r="B46" s="3" t="s">
        <v>129</v>
      </c>
      <c r="C46" s="3" t="s">
        <v>130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5">
        <v>0</v>
      </c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8.75">
      <c r="A48" s="1"/>
      <c r="B48" s="1"/>
      <c r="C48" s="1"/>
      <c r="D48" s="1"/>
      <c r="E48" s="1"/>
      <c r="F48" s="1"/>
      <c r="G48" s="102" t="s">
        <v>9</v>
      </c>
      <c r="H48" s="102"/>
      <c r="I48" s="102"/>
      <c r="J48" s="1"/>
    </row>
    <row r="49" spans="1:10" ht="15">
      <c r="A49" s="1"/>
      <c r="B49" s="1"/>
      <c r="C49" s="1"/>
      <c r="D49" s="1"/>
      <c r="E49" s="1"/>
      <c r="F49" s="1"/>
      <c r="G49" s="6"/>
      <c r="H49" s="6"/>
      <c r="I49" s="6"/>
      <c r="J49" s="1"/>
    </row>
    <row r="50" spans="1:10" ht="15">
      <c r="A50" s="1"/>
      <c r="B50" s="1"/>
      <c r="C50" s="1"/>
      <c r="D50" s="1"/>
      <c r="E50" s="1"/>
      <c r="F50" s="1"/>
      <c r="G50" s="7" t="s">
        <v>10</v>
      </c>
      <c r="H50" s="7" t="s">
        <v>11</v>
      </c>
      <c r="I50" s="7" t="s">
        <v>12</v>
      </c>
      <c r="J50" s="1"/>
    </row>
    <row r="51" spans="1:10" ht="15">
      <c r="A51" s="1"/>
      <c r="B51" s="1"/>
      <c r="C51" s="1"/>
      <c r="D51" s="1"/>
      <c r="E51" s="1"/>
      <c r="F51" s="1"/>
      <c r="G51" s="8">
        <f>SUM(G8:G46)</f>
        <v>2352320</v>
      </c>
      <c r="H51" s="8">
        <f>SUM(H8:H46)</f>
        <v>2352320</v>
      </c>
      <c r="I51" s="9" t="str">
        <f>IF(G51=H51,"平衡","不平衡")</f>
        <v>平衡</v>
      </c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</sheetData>
  <mergeCells count="9">
    <mergeCell ref="G48:I48"/>
    <mergeCell ref="A1:I1"/>
    <mergeCell ref="A2:J2"/>
    <mergeCell ref="B6:B7"/>
    <mergeCell ref="C6:C7"/>
    <mergeCell ref="D6:E6"/>
    <mergeCell ref="F6:F7"/>
    <mergeCell ref="G6:H6"/>
    <mergeCell ref="I6:I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>
      <pane ySplit="3" topLeftCell="A4" activePane="bottomLeft" state="frozen"/>
      <selection activeCell="L13" sqref="L13"/>
      <selection pane="bottomLeft" activeCell="D15" sqref="D15"/>
    </sheetView>
  </sheetViews>
  <sheetFormatPr defaultRowHeight="13.5"/>
  <cols>
    <col min="1" max="1" width="4.375" customWidth="1"/>
    <col min="2" max="2" width="15.5" customWidth="1"/>
    <col min="3" max="3" width="13.5" customWidth="1"/>
    <col min="4" max="4" width="12.5" customWidth="1"/>
    <col min="5" max="5" width="20.625" customWidth="1"/>
    <col min="6" max="6" width="11.5" customWidth="1"/>
    <col min="7" max="7" width="11" customWidth="1"/>
    <col min="8" max="8" width="4.75" customWidth="1"/>
    <col min="11" max="11" width="15.625" customWidth="1"/>
  </cols>
  <sheetData>
    <row r="1" spans="1:8" ht="46.5" customHeight="1">
      <c r="A1" s="101" t="s">
        <v>340</v>
      </c>
      <c r="B1" s="101"/>
      <c r="C1" s="101"/>
      <c r="D1" s="101"/>
      <c r="E1" s="101"/>
      <c r="F1" s="101"/>
      <c r="G1" s="101"/>
      <c r="H1" s="101"/>
    </row>
    <row r="2" spans="1:8" ht="12.75" customHeight="1">
      <c r="B2" s="11" t="s">
        <v>15</v>
      </c>
      <c r="C2" s="11"/>
      <c r="D2" s="11"/>
      <c r="E2" s="11"/>
      <c r="F2" s="11"/>
      <c r="G2" s="11"/>
    </row>
    <row r="3" spans="1:8" ht="18.75" customHeight="1">
      <c r="B3" s="25" t="s">
        <v>13</v>
      </c>
      <c r="C3" s="26" t="s">
        <v>16</v>
      </c>
      <c r="D3" s="26" t="s">
        <v>17</v>
      </c>
      <c r="E3" s="26" t="s">
        <v>14</v>
      </c>
      <c r="F3" s="26" t="s">
        <v>16</v>
      </c>
      <c r="G3" s="27" t="s">
        <v>17</v>
      </c>
    </row>
    <row r="4" spans="1:8">
      <c r="B4" s="12" t="s">
        <v>18</v>
      </c>
      <c r="C4" s="20"/>
      <c r="D4" s="20"/>
      <c r="E4" s="13" t="s">
        <v>19</v>
      </c>
      <c r="F4" s="20"/>
      <c r="G4" s="23"/>
    </row>
    <row r="5" spans="1:8">
      <c r="B5" s="14" t="s">
        <v>20</v>
      </c>
      <c r="C5" s="20">
        <f>总分类账!F8+总分类账!F9+总分类账!F10</f>
        <v>51750</v>
      </c>
      <c r="D5" s="20">
        <f>总分类账!I8+总分类账!I9+总分类账!I10</f>
        <v>168280</v>
      </c>
      <c r="E5" s="15" t="s">
        <v>21</v>
      </c>
      <c r="F5" s="20">
        <f>-总分类账!F21</f>
        <v>120250</v>
      </c>
      <c r="G5" s="33">
        <f>-总分类账!I21</f>
        <v>120250</v>
      </c>
    </row>
    <row r="6" spans="1:8">
      <c r="B6" s="14" t="s">
        <v>22</v>
      </c>
      <c r="C6" s="20">
        <f>总分类账!F11</f>
        <v>37000</v>
      </c>
      <c r="D6" s="20">
        <f>总分类账!I11</f>
        <v>20200</v>
      </c>
      <c r="E6" s="15" t="s">
        <v>23</v>
      </c>
      <c r="F6" s="20">
        <f>-总分类账!F22</f>
        <v>42000</v>
      </c>
      <c r="G6" s="33">
        <f>-总分类账!I22</f>
        <v>72000</v>
      </c>
    </row>
    <row r="7" spans="1:8">
      <c r="B7" s="14" t="s">
        <v>24</v>
      </c>
      <c r="C7" s="20">
        <f>总分类账!F12</f>
        <v>58100</v>
      </c>
      <c r="D7" s="20">
        <f>总分类账!I12</f>
        <v>111100</v>
      </c>
      <c r="E7" s="15" t="s">
        <v>25</v>
      </c>
      <c r="F7" s="20">
        <f>-总分类账!F24</f>
        <v>0</v>
      </c>
      <c r="G7" s="33">
        <f>-总分类账!I24</f>
        <v>-28000</v>
      </c>
    </row>
    <row r="8" spans="1:8">
      <c r="B8" s="14" t="s">
        <v>26</v>
      </c>
      <c r="C8" s="20">
        <f>总分类账!F14</f>
        <v>-1100</v>
      </c>
      <c r="D8" s="20">
        <f>总分类账!I14</f>
        <v>-1550</v>
      </c>
      <c r="E8" s="15" t="s">
        <v>27</v>
      </c>
      <c r="F8" s="32">
        <f>-总分类账!F25</f>
        <v>0</v>
      </c>
      <c r="G8" s="33">
        <f>-总分类账!I25</f>
        <v>-2020</v>
      </c>
    </row>
    <row r="9" spans="1:8">
      <c r="B9" s="16" t="s">
        <v>28</v>
      </c>
      <c r="C9" s="21">
        <f>C7+C8</f>
        <v>57000</v>
      </c>
      <c r="D9" s="21">
        <f>D7+D8</f>
        <v>109550</v>
      </c>
      <c r="E9" s="15" t="s">
        <v>29</v>
      </c>
      <c r="F9" s="32">
        <f>-总分类账!F23</f>
        <v>24800</v>
      </c>
      <c r="G9" s="33">
        <f>-总分类账!I23</f>
        <v>158300</v>
      </c>
    </row>
    <row r="10" spans="1:8">
      <c r="B10" s="14" t="s">
        <v>30</v>
      </c>
      <c r="C10" s="20">
        <f>总分类账!F13</f>
        <v>1100</v>
      </c>
      <c r="D10" s="20">
        <f>总分类账!I13</f>
        <v>1400</v>
      </c>
      <c r="E10" s="15" t="s">
        <v>31</v>
      </c>
      <c r="F10" s="32">
        <f>-总分类账!F26</f>
        <v>20500</v>
      </c>
      <c r="G10" s="33">
        <f>-总分类账!I26</f>
        <v>46500</v>
      </c>
    </row>
    <row r="11" spans="1:8">
      <c r="B11" s="14" t="s">
        <v>32</v>
      </c>
      <c r="C11" s="20">
        <f>总分类账!F15+总分类账!F16</f>
        <v>230000</v>
      </c>
      <c r="D11" s="20">
        <f>总分类账!I15+总分类账!I16</f>
        <v>-126500</v>
      </c>
      <c r="E11" s="15" t="s">
        <v>33</v>
      </c>
      <c r="F11" s="32">
        <f>-总分类账!F27</f>
        <v>34100</v>
      </c>
      <c r="G11" s="33">
        <f>-总分类账!I27</f>
        <v>43199.3</v>
      </c>
    </row>
    <row r="12" spans="1:8">
      <c r="B12" s="14" t="s">
        <v>34</v>
      </c>
      <c r="C12" s="20">
        <f>总分类账!F17</f>
        <v>15000</v>
      </c>
      <c r="D12" s="20">
        <f>总分类账!I17</f>
        <v>15900</v>
      </c>
      <c r="E12" s="15" t="s">
        <v>35</v>
      </c>
      <c r="F12" s="32">
        <f>-总分类账!F28</f>
        <v>400</v>
      </c>
      <c r="G12" s="33">
        <f>-总分类账!I28</f>
        <v>400</v>
      </c>
    </row>
    <row r="13" spans="1:8">
      <c r="B13" s="17"/>
      <c r="C13" s="22"/>
      <c r="D13" s="22"/>
      <c r="E13" s="15" t="s">
        <v>36</v>
      </c>
      <c r="F13" s="32">
        <f>-总分类账!F29</f>
        <v>2000</v>
      </c>
      <c r="G13" s="33">
        <f>-总分类账!I29</f>
        <v>-1400</v>
      </c>
    </row>
    <row r="14" spans="1:8">
      <c r="B14" s="12"/>
      <c r="C14" s="20"/>
      <c r="D14" s="20"/>
      <c r="E14" s="13"/>
      <c r="F14" s="20"/>
      <c r="G14" s="23"/>
    </row>
    <row r="15" spans="1:8">
      <c r="B15" s="28" t="s">
        <v>37</v>
      </c>
      <c r="C15" s="29">
        <f>SUM(C5:C6)+SUM(C9:C12)</f>
        <v>391850</v>
      </c>
      <c r="D15" s="29">
        <f>SUM(D5:D6)+SUM(D9:D12)</f>
        <v>188830</v>
      </c>
      <c r="E15" s="30" t="s">
        <v>38</v>
      </c>
      <c r="F15" s="31">
        <f>SUM(F5:F13)</f>
        <v>244050</v>
      </c>
      <c r="G15" s="31">
        <f>SUM(G5:G13)</f>
        <v>409229.3</v>
      </c>
    </row>
    <row r="16" spans="1:8">
      <c r="B16" s="12"/>
      <c r="C16" s="20"/>
      <c r="D16" s="20"/>
      <c r="E16" s="13"/>
      <c r="F16" s="20"/>
      <c r="G16" s="23"/>
    </row>
    <row r="17" spans="2:7">
      <c r="B17" s="12" t="s">
        <v>39</v>
      </c>
      <c r="C17" s="20"/>
      <c r="D17" s="20"/>
      <c r="E17" s="13" t="s">
        <v>40</v>
      </c>
      <c r="F17" s="20"/>
      <c r="G17" s="23"/>
    </row>
    <row r="18" spans="2:7">
      <c r="B18" s="14" t="s">
        <v>41</v>
      </c>
      <c r="C18" s="20">
        <f>总分类账!F18</f>
        <v>380000</v>
      </c>
      <c r="D18" s="20">
        <f>总分类账!I18</f>
        <v>380000</v>
      </c>
      <c r="E18" s="15" t="s">
        <v>42</v>
      </c>
      <c r="F18" s="20">
        <f>-总分类账!F30</f>
        <v>500000</v>
      </c>
      <c r="G18" s="23">
        <f>-总分类账!I30</f>
        <v>500000</v>
      </c>
    </row>
    <row r="19" spans="2:7">
      <c r="B19" s="14" t="s">
        <v>43</v>
      </c>
      <c r="C19" s="20">
        <f>总分类账!F19</f>
        <v>-56850</v>
      </c>
      <c r="D19" s="20">
        <f>总分类账!I19</f>
        <v>-58850</v>
      </c>
      <c r="E19" s="15" t="s">
        <v>44</v>
      </c>
      <c r="F19" s="22"/>
      <c r="G19" s="24"/>
    </row>
    <row r="20" spans="2:7">
      <c r="B20" s="16" t="s">
        <v>45</v>
      </c>
      <c r="C20" s="21">
        <f>C18+C19</f>
        <v>323150</v>
      </c>
      <c r="D20" s="21">
        <f>D18+D19</f>
        <v>321150</v>
      </c>
      <c r="E20" s="15" t="s">
        <v>46</v>
      </c>
      <c r="F20" s="20">
        <f>-总分类账!F31</f>
        <v>32000</v>
      </c>
      <c r="G20" s="23">
        <f>-总分类账!I31</f>
        <v>83000.7</v>
      </c>
    </row>
    <row r="21" spans="2:7">
      <c r="B21" s="14" t="s">
        <v>47</v>
      </c>
      <c r="C21" s="20">
        <f>总分类账!D20</f>
        <v>1050</v>
      </c>
      <c r="D21" s="20">
        <f>总分类账!I20</f>
        <v>750</v>
      </c>
      <c r="E21" s="15" t="s">
        <v>48</v>
      </c>
      <c r="F21" s="20">
        <f>-SUM(总分类账!F32:F46)</f>
        <v>-60000</v>
      </c>
      <c r="G21" s="23">
        <f>-SUM(总分类账!I32:I46)</f>
        <v>-481500</v>
      </c>
    </row>
    <row r="22" spans="2:7">
      <c r="B22" s="18"/>
      <c r="C22" s="20"/>
      <c r="D22" s="20"/>
      <c r="E22" s="19"/>
      <c r="F22" s="20"/>
      <c r="G22" s="23"/>
    </row>
    <row r="23" spans="2:7">
      <c r="B23" s="28" t="s">
        <v>49</v>
      </c>
      <c r="C23" s="29">
        <f>C20+C21</f>
        <v>324200</v>
      </c>
      <c r="D23" s="29">
        <f>D20+D21</f>
        <v>321900</v>
      </c>
      <c r="E23" s="30" t="s">
        <v>50</v>
      </c>
      <c r="F23" s="31">
        <f>SUM(F18:F21)</f>
        <v>472000</v>
      </c>
      <c r="G23" s="31">
        <f>SUM(G18:G21)</f>
        <v>101500.69999999995</v>
      </c>
    </row>
    <row r="24" spans="2:7">
      <c r="B24" s="18"/>
      <c r="C24" s="20"/>
      <c r="D24" s="20"/>
      <c r="E24" s="19"/>
      <c r="F24" s="20"/>
      <c r="G24" s="23"/>
    </row>
    <row r="25" spans="2:7">
      <c r="B25" s="28" t="s">
        <v>51</v>
      </c>
      <c r="C25" s="29">
        <f>C15+C23</f>
        <v>716050</v>
      </c>
      <c r="D25" s="29">
        <f>D15+D23</f>
        <v>510730</v>
      </c>
      <c r="E25" s="30" t="s">
        <v>52</v>
      </c>
      <c r="F25" s="31">
        <f>F15+F23</f>
        <v>716050</v>
      </c>
      <c r="G25" s="31">
        <f>G15+G23</f>
        <v>510729.99999999994</v>
      </c>
    </row>
    <row r="26" spans="2:7">
      <c r="B26" s="10"/>
      <c r="C26" s="10"/>
      <c r="D26" s="10"/>
      <c r="E26" s="10"/>
      <c r="F26" s="10"/>
      <c r="G26" s="10"/>
    </row>
  </sheetData>
  <mergeCells count="1">
    <mergeCell ref="A1:H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>
      <selection activeCell="F10" sqref="F10"/>
    </sheetView>
  </sheetViews>
  <sheetFormatPr defaultRowHeight="13.5"/>
  <cols>
    <col min="1" max="1" width="5.375" customWidth="1"/>
    <col min="2" max="2" width="41.625" customWidth="1"/>
    <col min="3" max="3" width="12" customWidth="1"/>
    <col min="4" max="4" width="18.625" customWidth="1"/>
    <col min="5" max="5" width="4.375" customWidth="1"/>
  </cols>
  <sheetData>
    <row r="1" spans="1:9" ht="45.75" customHeight="1">
      <c r="A1" s="101" t="s">
        <v>342</v>
      </c>
      <c r="B1" s="101"/>
      <c r="C1" s="101"/>
      <c r="D1" s="101"/>
      <c r="E1" s="101"/>
      <c r="F1" s="34"/>
      <c r="G1" s="34"/>
      <c r="H1" s="34"/>
      <c r="I1" s="34"/>
    </row>
    <row r="2" spans="1:9" ht="18.75" customHeight="1">
      <c r="B2" t="s">
        <v>150</v>
      </c>
    </row>
    <row r="3" spans="1:9" ht="14.25">
      <c r="B3" s="25" t="s">
        <v>131</v>
      </c>
      <c r="C3" s="26" t="s">
        <v>132</v>
      </c>
      <c r="D3" s="27" t="s">
        <v>133</v>
      </c>
    </row>
    <row r="4" spans="1:9" ht="14.45" customHeight="1">
      <c r="B4" s="38" t="s">
        <v>146</v>
      </c>
      <c r="C4" s="29"/>
      <c r="D4" s="40">
        <f>SUMIF(总分类账!B8:B46,5101,总分类账!G8:G46)</f>
        <v>486000</v>
      </c>
    </row>
    <row r="5" spans="1:9" ht="14.45" customHeight="1">
      <c r="B5" s="35" t="s">
        <v>134</v>
      </c>
      <c r="C5" s="36"/>
      <c r="D5" s="43">
        <f>SUMIF(总分类账!B8:B46,5401,总分类账!H8:H46)</f>
        <v>354600</v>
      </c>
    </row>
    <row r="6" spans="1:9" ht="14.45" customHeight="1">
      <c r="B6" s="35" t="s">
        <v>135</v>
      </c>
      <c r="C6" s="36"/>
      <c r="D6" s="43">
        <f>SUMIF(总分类账!B8:B46,5402,总分类账!H8:H46)</f>
        <v>29600</v>
      </c>
    </row>
    <row r="7" spans="1:9" ht="14.45" customHeight="1">
      <c r="B7" s="28" t="s">
        <v>145</v>
      </c>
      <c r="C7" s="29"/>
      <c r="D7" s="40">
        <f>D4-D5-D6</f>
        <v>101800</v>
      </c>
    </row>
    <row r="8" spans="1:9" ht="14.45" customHeight="1">
      <c r="B8" s="35" t="s">
        <v>136</v>
      </c>
      <c r="C8" s="36"/>
      <c r="D8" s="43">
        <f>SUMIF(总分类账!B8:B46,5102,总分类账!G8:G46)</f>
        <v>0</v>
      </c>
    </row>
    <row r="9" spans="1:9" ht="14.45" customHeight="1">
      <c r="B9" s="35" t="s">
        <v>137</v>
      </c>
      <c r="C9" s="36"/>
      <c r="D9" s="44">
        <f>SUMIF(总分类账!B8:B46,5501,总分类账!H8:H46)</f>
        <v>0</v>
      </c>
    </row>
    <row r="10" spans="1:9" ht="14.45" customHeight="1">
      <c r="B10" s="35" t="s">
        <v>138</v>
      </c>
      <c r="C10" s="36"/>
      <c r="D10" s="44">
        <f>SUMIF(总分类账!B8:B46,5502,总分类账!H8:H46)</f>
        <v>25600</v>
      </c>
    </row>
    <row r="11" spans="1:9" ht="14.45" customHeight="1">
      <c r="B11" s="35" t="s">
        <v>139</v>
      </c>
      <c r="C11" s="36"/>
      <c r="D11" s="44">
        <f>SUMIF(总分类账!B8:B46,5503,总分类账!H8:H46)</f>
        <v>0</v>
      </c>
    </row>
    <row r="12" spans="1:9" ht="14.45" customHeight="1">
      <c r="B12" s="38" t="s">
        <v>149</v>
      </c>
      <c r="C12" s="29"/>
      <c r="D12" s="41">
        <f>D7+D8-D9-D10-D11</f>
        <v>76200</v>
      </c>
    </row>
    <row r="13" spans="1:9" ht="14.45" customHeight="1">
      <c r="B13" s="35" t="s">
        <v>140</v>
      </c>
      <c r="C13" s="36"/>
      <c r="D13" s="44">
        <f>SUMIF(总分类账!B8:B46,5201,总分类账!G8:G46)</f>
        <v>0</v>
      </c>
    </row>
    <row r="14" spans="1:9" ht="14.45" customHeight="1">
      <c r="B14" s="35" t="s">
        <v>141</v>
      </c>
      <c r="C14" s="36"/>
      <c r="D14" s="44"/>
    </row>
    <row r="15" spans="1:9" ht="14.45" customHeight="1">
      <c r="B15" s="35" t="s">
        <v>142</v>
      </c>
      <c r="C15" s="36"/>
      <c r="D15" s="44">
        <f>SUMIF(总分类账!B8:B46,5301,总分类账!G8:G46)</f>
        <v>1000</v>
      </c>
    </row>
    <row r="16" spans="1:9" ht="14.45" customHeight="1">
      <c r="B16" s="35" t="s">
        <v>143</v>
      </c>
      <c r="C16" s="36"/>
      <c r="D16" s="44">
        <f>SUMIF(总分类账!B8:B46,5601,总分类账!H8:H46)</f>
        <v>0</v>
      </c>
    </row>
    <row r="17" spans="2:4" ht="14.45" customHeight="1">
      <c r="B17" s="38" t="s">
        <v>147</v>
      </c>
      <c r="C17" s="29"/>
      <c r="D17" s="41">
        <f>D12+D13+D14+D15-D16</f>
        <v>77200</v>
      </c>
    </row>
    <row r="18" spans="2:4" ht="14.45" customHeight="1">
      <c r="B18" s="35" t="s">
        <v>144</v>
      </c>
      <c r="C18" s="36"/>
      <c r="D18" s="44">
        <f>SUMIF(总分类账!B8:B46,5701,总分类账!G8:G46)</f>
        <v>0</v>
      </c>
    </row>
    <row r="19" spans="2:4" ht="14.45" customHeight="1">
      <c r="B19" s="39" t="s">
        <v>148</v>
      </c>
      <c r="C19" s="37"/>
      <c r="D19" s="42">
        <f>D17-D18</f>
        <v>77200</v>
      </c>
    </row>
  </sheetData>
  <mergeCells count="1">
    <mergeCell ref="A1:E1"/>
  </mergeCells>
  <phoneticPr fontId="16" type="noConversion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workbookViewId="0">
      <selection activeCell="F14" sqref="F14"/>
    </sheetView>
  </sheetViews>
  <sheetFormatPr defaultRowHeight="13.5"/>
  <cols>
    <col min="1" max="1" width="6.25" customWidth="1"/>
    <col min="2" max="2" width="5.875" customWidth="1"/>
    <col min="3" max="3" width="5.75" customWidth="1"/>
    <col min="4" max="4" width="13.75" customWidth="1"/>
    <col min="5" max="5" width="9.875" customWidth="1"/>
    <col min="6" max="6" width="11.875" customWidth="1"/>
    <col min="7" max="7" width="11" customWidth="1"/>
    <col min="8" max="8" width="4.125" customWidth="1"/>
    <col min="9" max="10" width="9.625" customWidth="1"/>
    <col min="11" max="11" width="3.75" customWidth="1"/>
    <col min="12" max="12" width="25.625" customWidth="1"/>
    <col min="14" max="14" width="36.125" customWidth="1"/>
  </cols>
  <sheetData>
    <row r="1" spans="1:14" ht="46.5" customHeight="1">
      <c r="A1" s="119" t="s">
        <v>341</v>
      </c>
      <c r="B1" s="119"/>
      <c r="C1" s="119"/>
      <c r="D1" s="119"/>
      <c r="E1" s="119"/>
      <c r="F1" s="119"/>
      <c r="G1" s="119"/>
      <c r="H1" s="119"/>
      <c r="I1" s="119"/>
      <c r="J1" s="119"/>
      <c r="K1" s="45"/>
    </row>
    <row r="2" spans="1:14" ht="29.25" customHeight="1">
      <c r="A2" s="46" t="s">
        <v>151</v>
      </c>
      <c r="B2" s="47" t="s">
        <v>152</v>
      </c>
      <c r="C2" s="47" t="s">
        <v>153</v>
      </c>
      <c r="D2" s="47" t="s">
        <v>154</v>
      </c>
      <c r="E2" s="47" t="s">
        <v>1</v>
      </c>
      <c r="F2" s="47" t="s">
        <v>155</v>
      </c>
      <c r="G2" s="47" t="s">
        <v>156</v>
      </c>
      <c r="H2" s="47" t="s">
        <v>157</v>
      </c>
      <c r="I2" s="47" t="s">
        <v>158</v>
      </c>
      <c r="J2" s="48" t="s">
        <v>159</v>
      </c>
      <c r="K2" s="45"/>
      <c r="L2" s="68" t="s">
        <v>259</v>
      </c>
      <c r="N2" s="65" t="s">
        <v>238</v>
      </c>
    </row>
    <row r="3" spans="1:14" ht="13.5" customHeight="1">
      <c r="A3" s="49">
        <v>1</v>
      </c>
      <c r="B3" s="50" t="s">
        <v>160</v>
      </c>
      <c r="C3" s="51">
        <v>1</v>
      </c>
      <c r="D3" s="114" t="s">
        <v>161</v>
      </c>
      <c r="E3" s="50" t="s">
        <v>215</v>
      </c>
      <c r="F3" s="52" t="s">
        <v>56</v>
      </c>
      <c r="G3" s="52" t="s">
        <v>162</v>
      </c>
      <c r="H3" s="51" t="s">
        <v>163</v>
      </c>
      <c r="I3" s="53">
        <v>150000</v>
      </c>
      <c r="J3" s="54"/>
      <c r="K3" s="45"/>
      <c r="L3" s="10" t="s">
        <v>239</v>
      </c>
      <c r="N3" s="66" t="s">
        <v>260</v>
      </c>
    </row>
    <row r="4" spans="1:14" ht="13.5" customHeight="1">
      <c r="A4" s="49">
        <v>1</v>
      </c>
      <c r="B4" s="50" t="s">
        <v>160</v>
      </c>
      <c r="C4" s="51">
        <v>1</v>
      </c>
      <c r="D4" s="115"/>
      <c r="E4" s="50" t="s">
        <v>109</v>
      </c>
      <c r="F4" s="52" t="s">
        <v>110</v>
      </c>
      <c r="G4" s="52"/>
      <c r="H4" s="51" t="s">
        <v>164</v>
      </c>
      <c r="I4" s="53"/>
      <c r="J4" s="54">
        <v>150000</v>
      </c>
      <c r="K4" s="45"/>
      <c r="L4" s="10"/>
      <c r="N4" s="66" t="s">
        <v>240</v>
      </c>
    </row>
    <row r="5" spans="1:14" ht="13.5" customHeight="1">
      <c r="A5" s="49">
        <v>2</v>
      </c>
      <c r="B5" s="50" t="s">
        <v>165</v>
      </c>
      <c r="C5" s="51">
        <v>2</v>
      </c>
      <c r="D5" s="114" t="s">
        <v>166</v>
      </c>
      <c r="E5" s="50" t="s">
        <v>53</v>
      </c>
      <c r="F5" s="52" t="s">
        <v>54</v>
      </c>
      <c r="G5" s="52"/>
      <c r="H5" s="51" t="s">
        <v>163</v>
      </c>
      <c r="I5" s="53">
        <v>2000</v>
      </c>
      <c r="J5" s="54"/>
      <c r="K5" s="45"/>
      <c r="L5" s="10"/>
      <c r="N5" s="66" t="s">
        <v>241</v>
      </c>
    </row>
    <row r="6" spans="1:14" ht="13.5" customHeight="1">
      <c r="A6" s="49">
        <v>2</v>
      </c>
      <c r="B6" s="50" t="s">
        <v>165</v>
      </c>
      <c r="C6" s="51">
        <v>2</v>
      </c>
      <c r="D6" s="115"/>
      <c r="E6" s="50" t="s">
        <v>216</v>
      </c>
      <c r="F6" s="52" t="s">
        <v>56</v>
      </c>
      <c r="G6" s="52" t="s">
        <v>167</v>
      </c>
      <c r="H6" s="51" t="s">
        <v>164</v>
      </c>
      <c r="I6" s="53"/>
      <c r="J6" s="54">
        <v>2000</v>
      </c>
      <c r="K6" s="45"/>
      <c r="L6" s="10" t="s">
        <v>245</v>
      </c>
      <c r="N6" s="66" t="s">
        <v>242</v>
      </c>
    </row>
    <row r="7" spans="1:14" ht="13.5" customHeight="1">
      <c r="A7" s="49">
        <v>3</v>
      </c>
      <c r="B7" s="50" t="s">
        <v>168</v>
      </c>
      <c r="C7" s="51">
        <v>4</v>
      </c>
      <c r="D7" s="114" t="s">
        <v>169</v>
      </c>
      <c r="E7" s="50" t="s">
        <v>63</v>
      </c>
      <c r="F7" s="52" t="s">
        <v>64</v>
      </c>
      <c r="G7" s="52"/>
      <c r="H7" s="51" t="s">
        <v>163</v>
      </c>
      <c r="I7" s="53">
        <v>300</v>
      </c>
      <c r="J7" s="54"/>
      <c r="K7" s="45"/>
      <c r="L7" s="10"/>
      <c r="N7" s="66" t="s">
        <v>243</v>
      </c>
    </row>
    <row r="8" spans="1:14" ht="13.5" customHeight="1">
      <c r="A8" s="49">
        <v>3</v>
      </c>
      <c r="B8" s="50" t="s">
        <v>168</v>
      </c>
      <c r="C8" s="51">
        <v>4</v>
      </c>
      <c r="D8" s="115"/>
      <c r="E8" s="50" t="s">
        <v>53</v>
      </c>
      <c r="F8" s="52" t="s">
        <v>54</v>
      </c>
      <c r="G8" s="52"/>
      <c r="H8" s="51" t="s">
        <v>164</v>
      </c>
      <c r="I8" s="53"/>
      <c r="J8" s="54">
        <v>300</v>
      </c>
      <c r="K8" s="45"/>
      <c r="L8" s="10" t="s">
        <v>245</v>
      </c>
      <c r="N8" s="66" t="s">
        <v>244</v>
      </c>
    </row>
    <row r="9" spans="1:14" ht="13.5" customHeight="1">
      <c r="A9" s="49">
        <v>4</v>
      </c>
      <c r="B9" s="50" t="s">
        <v>170</v>
      </c>
      <c r="C9" s="51">
        <v>2</v>
      </c>
      <c r="D9" s="114" t="s">
        <v>171</v>
      </c>
      <c r="E9" s="50" t="s">
        <v>217</v>
      </c>
      <c r="F9" s="52" t="s">
        <v>68</v>
      </c>
      <c r="G9" s="52" t="s">
        <v>172</v>
      </c>
      <c r="H9" s="51" t="s">
        <v>163</v>
      </c>
      <c r="I9" s="53">
        <v>50000</v>
      </c>
      <c r="J9" s="54"/>
      <c r="K9" s="45"/>
      <c r="L9" s="10"/>
      <c r="N9" s="66" t="s">
        <v>245</v>
      </c>
    </row>
    <row r="10" spans="1:14" ht="13.5" customHeight="1">
      <c r="A10" s="49">
        <v>4</v>
      </c>
      <c r="B10" s="50" t="s">
        <v>170</v>
      </c>
      <c r="C10" s="51">
        <v>2</v>
      </c>
      <c r="D10" s="115"/>
      <c r="E10" s="50" t="s">
        <v>218</v>
      </c>
      <c r="F10" s="52" t="s">
        <v>84</v>
      </c>
      <c r="G10" s="52" t="s">
        <v>173</v>
      </c>
      <c r="H10" s="51" t="s">
        <v>164</v>
      </c>
      <c r="I10" s="53"/>
      <c r="J10" s="54">
        <v>50000</v>
      </c>
      <c r="K10" s="45"/>
      <c r="L10" s="10"/>
      <c r="N10" s="66" t="s">
        <v>246</v>
      </c>
    </row>
    <row r="11" spans="1:14" ht="13.5" customHeight="1">
      <c r="A11" s="49">
        <v>5</v>
      </c>
      <c r="B11" s="50" t="s">
        <v>170</v>
      </c>
      <c r="C11" s="51">
        <v>1</v>
      </c>
      <c r="D11" s="114" t="s">
        <v>174</v>
      </c>
      <c r="E11" s="50" t="s">
        <v>219</v>
      </c>
      <c r="F11" s="52" t="s">
        <v>68</v>
      </c>
      <c r="G11" s="52" t="s">
        <v>175</v>
      </c>
      <c r="H11" s="51" t="s">
        <v>163</v>
      </c>
      <c r="I11" s="53">
        <v>120000</v>
      </c>
      <c r="J11" s="54"/>
      <c r="K11" s="45"/>
      <c r="L11" s="10"/>
      <c r="N11" s="66" t="s">
        <v>247</v>
      </c>
    </row>
    <row r="12" spans="1:14" ht="13.5" customHeight="1">
      <c r="A12" s="49">
        <v>5</v>
      </c>
      <c r="B12" s="50" t="s">
        <v>170</v>
      </c>
      <c r="C12" s="51">
        <v>1</v>
      </c>
      <c r="D12" s="115"/>
      <c r="E12" s="50" t="s">
        <v>220</v>
      </c>
      <c r="F12" s="52" t="s">
        <v>84</v>
      </c>
      <c r="G12" s="52" t="s">
        <v>176</v>
      </c>
      <c r="H12" s="51" t="s">
        <v>164</v>
      </c>
      <c r="I12" s="53"/>
      <c r="J12" s="54">
        <v>120000</v>
      </c>
      <c r="K12" s="45"/>
      <c r="L12" s="10"/>
      <c r="N12" s="67" t="s">
        <v>248</v>
      </c>
    </row>
    <row r="13" spans="1:14" ht="13.5" customHeight="1">
      <c r="A13" s="49">
        <v>6</v>
      </c>
      <c r="B13" s="50" t="s">
        <v>165</v>
      </c>
      <c r="C13" s="51">
        <v>3</v>
      </c>
      <c r="D13" s="114" t="s">
        <v>177</v>
      </c>
      <c r="E13" s="50" t="s">
        <v>83</v>
      </c>
      <c r="F13" s="52" t="s">
        <v>237</v>
      </c>
      <c r="G13" s="52"/>
      <c r="H13" s="51" t="s">
        <v>163</v>
      </c>
      <c r="I13" s="53">
        <v>2500</v>
      </c>
      <c r="J13" s="54"/>
      <c r="K13" s="45"/>
      <c r="L13" s="10"/>
      <c r="N13" s="66" t="s">
        <v>249</v>
      </c>
    </row>
    <row r="14" spans="1:14" ht="13.5" customHeight="1">
      <c r="A14" s="49">
        <v>6</v>
      </c>
      <c r="B14" s="50" t="s">
        <v>165</v>
      </c>
      <c r="C14" s="51">
        <v>3</v>
      </c>
      <c r="D14" s="115"/>
      <c r="E14" s="50" t="s">
        <v>55</v>
      </c>
      <c r="F14" s="52" t="s">
        <v>56</v>
      </c>
      <c r="G14" s="52"/>
      <c r="H14" s="51" t="s">
        <v>164</v>
      </c>
      <c r="I14" s="53"/>
      <c r="J14" s="54">
        <v>2500</v>
      </c>
      <c r="K14" s="45"/>
      <c r="L14" s="10" t="s">
        <v>242</v>
      </c>
      <c r="N14" s="67" t="s">
        <v>250</v>
      </c>
    </row>
    <row r="15" spans="1:14" ht="13.5" customHeight="1">
      <c r="A15" s="49">
        <v>7</v>
      </c>
      <c r="B15" s="50" t="s">
        <v>160</v>
      </c>
      <c r="C15" s="51">
        <v>5</v>
      </c>
      <c r="D15" s="114" t="s">
        <v>178</v>
      </c>
      <c r="E15" s="50" t="s">
        <v>215</v>
      </c>
      <c r="F15" s="52" t="s">
        <v>56</v>
      </c>
      <c r="G15" s="52" t="s">
        <v>179</v>
      </c>
      <c r="H15" s="51" t="s">
        <v>163</v>
      </c>
      <c r="I15" s="53">
        <v>55000</v>
      </c>
      <c r="J15" s="54"/>
      <c r="K15" s="45"/>
      <c r="L15" s="10" t="s">
        <v>239</v>
      </c>
      <c r="N15" s="66" t="s">
        <v>251</v>
      </c>
    </row>
    <row r="16" spans="1:14" ht="13.5" customHeight="1">
      <c r="A16" s="49">
        <v>7</v>
      </c>
      <c r="B16" s="50" t="s">
        <v>160</v>
      </c>
      <c r="C16" s="51">
        <v>5</v>
      </c>
      <c r="D16" s="115"/>
      <c r="E16" s="50" t="s">
        <v>109</v>
      </c>
      <c r="F16" s="52" t="s">
        <v>110</v>
      </c>
      <c r="G16" s="52"/>
      <c r="H16" s="51" t="s">
        <v>164</v>
      </c>
      <c r="I16" s="53"/>
      <c r="J16" s="54">
        <v>55000</v>
      </c>
      <c r="K16" s="45"/>
      <c r="L16" s="10"/>
      <c r="N16" s="66" t="s">
        <v>252</v>
      </c>
    </row>
    <row r="17" spans="1:14" ht="13.5" customHeight="1">
      <c r="A17" s="49">
        <v>8</v>
      </c>
      <c r="B17" s="50" t="s">
        <v>160</v>
      </c>
      <c r="C17" s="51">
        <v>6</v>
      </c>
      <c r="D17" s="114" t="s">
        <v>180</v>
      </c>
      <c r="E17" s="50" t="s">
        <v>215</v>
      </c>
      <c r="F17" s="52" t="s">
        <v>56</v>
      </c>
      <c r="G17" s="52" t="s">
        <v>179</v>
      </c>
      <c r="H17" s="51" t="s">
        <v>163</v>
      </c>
      <c r="I17" s="53">
        <v>300</v>
      </c>
      <c r="J17" s="54"/>
      <c r="K17" s="45"/>
      <c r="L17" s="10" t="s">
        <v>261</v>
      </c>
      <c r="N17" s="66" t="s">
        <v>253</v>
      </c>
    </row>
    <row r="18" spans="1:14" ht="13.5" customHeight="1">
      <c r="A18" s="49">
        <v>8</v>
      </c>
      <c r="B18" s="50" t="s">
        <v>160</v>
      </c>
      <c r="C18" s="51">
        <v>6</v>
      </c>
      <c r="D18" s="115"/>
      <c r="E18" s="50" t="s">
        <v>77</v>
      </c>
      <c r="F18" s="52" t="s">
        <v>78</v>
      </c>
      <c r="G18" s="52"/>
      <c r="H18" s="51" t="s">
        <v>164</v>
      </c>
      <c r="I18" s="53"/>
      <c r="J18" s="54">
        <v>300</v>
      </c>
      <c r="K18" s="45"/>
      <c r="L18" s="10"/>
      <c r="N18" s="66" t="s">
        <v>254</v>
      </c>
    </row>
    <row r="19" spans="1:14" ht="13.5" customHeight="1">
      <c r="A19" s="49">
        <v>9</v>
      </c>
      <c r="B19" s="50" t="s">
        <v>170</v>
      </c>
      <c r="C19" s="51">
        <v>2</v>
      </c>
      <c r="D19" s="114" t="s">
        <v>181</v>
      </c>
      <c r="E19" s="50" t="s">
        <v>217</v>
      </c>
      <c r="F19" s="52" t="s">
        <v>68</v>
      </c>
      <c r="G19" s="52" t="s">
        <v>172</v>
      </c>
      <c r="H19" s="51" t="s">
        <v>163</v>
      </c>
      <c r="I19" s="53">
        <v>7500</v>
      </c>
      <c r="J19" s="54"/>
      <c r="K19" s="45"/>
      <c r="L19" s="10"/>
      <c r="N19" s="66" t="s">
        <v>255</v>
      </c>
    </row>
    <row r="20" spans="1:14" ht="13.5" customHeight="1">
      <c r="A20" s="49">
        <v>9</v>
      </c>
      <c r="B20" s="50" t="s">
        <v>170</v>
      </c>
      <c r="C20" s="51">
        <v>2</v>
      </c>
      <c r="D20" s="115"/>
      <c r="E20" s="50" t="s">
        <v>59</v>
      </c>
      <c r="F20" s="52" t="s">
        <v>60</v>
      </c>
      <c r="G20" s="52"/>
      <c r="H20" s="51" t="s">
        <v>164</v>
      </c>
      <c r="I20" s="53"/>
      <c r="J20" s="54">
        <v>7500</v>
      </c>
      <c r="K20" s="45"/>
      <c r="L20" s="10"/>
      <c r="N20" s="66" t="s">
        <v>256</v>
      </c>
    </row>
    <row r="21" spans="1:14" ht="13.5" customHeight="1">
      <c r="A21" s="49">
        <v>10</v>
      </c>
      <c r="B21" s="50" t="s">
        <v>182</v>
      </c>
      <c r="C21" s="51">
        <v>3</v>
      </c>
      <c r="D21" s="114" t="s">
        <v>183</v>
      </c>
      <c r="E21" s="50" t="s">
        <v>61</v>
      </c>
      <c r="F21" s="52" t="s">
        <v>62</v>
      </c>
      <c r="G21" s="52"/>
      <c r="H21" s="51" t="s">
        <v>163</v>
      </c>
      <c r="I21" s="53">
        <v>46000</v>
      </c>
      <c r="J21" s="54"/>
      <c r="K21" s="45"/>
      <c r="L21" s="10"/>
      <c r="N21" s="66" t="s">
        <v>257</v>
      </c>
    </row>
    <row r="22" spans="1:14" ht="13.5" customHeight="1">
      <c r="A22" s="49">
        <v>10</v>
      </c>
      <c r="B22" s="50" t="s">
        <v>182</v>
      </c>
      <c r="C22" s="51">
        <v>3</v>
      </c>
      <c r="D22" s="115"/>
      <c r="E22" s="50" t="s">
        <v>109</v>
      </c>
      <c r="F22" s="52" t="s">
        <v>110</v>
      </c>
      <c r="G22" s="52"/>
      <c r="H22" s="51" t="s">
        <v>164</v>
      </c>
      <c r="I22" s="53"/>
      <c r="J22" s="54">
        <v>46000</v>
      </c>
      <c r="K22" s="45"/>
      <c r="L22" s="10"/>
      <c r="N22" s="66" t="s">
        <v>258</v>
      </c>
    </row>
    <row r="23" spans="1:14" ht="13.5" customHeight="1">
      <c r="A23" s="49">
        <v>11</v>
      </c>
      <c r="B23" s="50" t="s">
        <v>182</v>
      </c>
      <c r="C23" s="51">
        <v>4</v>
      </c>
      <c r="D23" s="114" t="s">
        <v>184</v>
      </c>
      <c r="E23" s="50" t="s">
        <v>53</v>
      </c>
      <c r="F23" s="52" t="s">
        <v>54</v>
      </c>
      <c r="G23" s="52"/>
      <c r="H23" s="51" t="s">
        <v>163</v>
      </c>
      <c r="I23" s="53">
        <v>12500</v>
      </c>
      <c r="J23" s="54"/>
      <c r="K23" s="45"/>
      <c r="L23" s="10" t="s">
        <v>239</v>
      </c>
    </row>
    <row r="24" spans="1:14" ht="13.5" customHeight="1">
      <c r="A24" s="49">
        <v>11</v>
      </c>
      <c r="B24" s="50" t="s">
        <v>182</v>
      </c>
      <c r="C24" s="51">
        <v>4</v>
      </c>
      <c r="D24" s="115"/>
      <c r="E24" s="50" t="s">
        <v>109</v>
      </c>
      <c r="F24" s="52" t="s">
        <v>110</v>
      </c>
      <c r="G24" s="52"/>
      <c r="H24" s="51" t="s">
        <v>164</v>
      </c>
      <c r="I24" s="53"/>
      <c r="J24" s="54">
        <v>12500</v>
      </c>
      <c r="K24" s="45"/>
      <c r="L24" s="10"/>
    </row>
    <row r="25" spans="1:14" ht="13.5" customHeight="1">
      <c r="A25" s="49">
        <v>12</v>
      </c>
      <c r="B25" s="50" t="s">
        <v>160</v>
      </c>
      <c r="C25" s="51">
        <v>1</v>
      </c>
      <c r="D25" s="114" t="s">
        <v>185</v>
      </c>
      <c r="E25" s="50" t="s">
        <v>61</v>
      </c>
      <c r="F25" s="52" t="s">
        <v>62</v>
      </c>
      <c r="G25" s="52"/>
      <c r="H25" s="51" t="s">
        <v>163</v>
      </c>
      <c r="I25" s="53">
        <v>20000</v>
      </c>
      <c r="J25" s="54"/>
      <c r="K25" s="45"/>
      <c r="L25" s="10"/>
    </row>
    <row r="26" spans="1:14" ht="13.5" customHeight="1">
      <c r="A26" s="49">
        <v>12</v>
      </c>
      <c r="B26" s="50" t="s">
        <v>160</v>
      </c>
      <c r="C26" s="51">
        <v>1</v>
      </c>
      <c r="D26" s="115"/>
      <c r="E26" s="50" t="s">
        <v>109</v>
      </c>
      <c r="F26" s="52" t="s">
        <v>110</v>
      </c>
      <c r="G26" s="52"/>
      <c r="H26" s="51" t="s">
        <v>164</v>
      </c>
      <c r="I26" s="53"/>
      <c r="J26" s="54">
        <v>20000</v>
      </c>
      <c r="K26" s="45"/>
      <c r="L26" s="10"/>
    </row>
    <row r="27" spans="1:14" ht="13.5" customHeight="1">
      <c r="A27" s="49">
        <v>13</v>
      </c>
      <c r="B27" s="50" t="s">
        <v>168</v>
      </c>
      <c r="C27" s="51">
        <v>2</v>
      </c>
      <c r="D27" s="114" t="s">
        <v>186</v>
      </c>
      <c r="E27" s="50" t="s">
        <v>221</v>
      </c>
      <c r="F27" s="52" t="s">
        <v>56</v>
      </c>
      <c r="G27" s="52" t="s">
        <v>187</v>
      </c>
      <c r="H27" s="51" t="s">
        <v>163</v>
      </c>
      <c r="I27" s="53">
        <v>1500</v>
      </c>
      <c r="J27" s="54"/>
      <c r="K27" s="45"/>
      <c r="L27" s="10" t="s">
        <v>247</v>
      </c>
    </row>
    <row r="28" spans="1:14" ht="13.5" customHeight="1">
      <c r="A28" s="49">
        <v>13</v>
      </c>
      <c r="B28" s="50" t="s">
        <v>168</v>
      </c>
      <c r="C28" s="51">
        <v>2</v>
      </c>
      <c r="D28" s="115"/>
      <c r="E28" s="50" t="s">
        <v>53</v>
      </c>
      <c r="F28" s="52" t="s">
        <v>54</v>
      </c>
      <c r="G28" s="52"/>
      <c r="H28" s="51" t="s">
        <v>164</v>
      </c>
      <c r="I28" s="53"/>
      <c r="J28" s="54">
        <v>1500</v>
      </c>
      <c r="K28" s="45"/>
      <c r="L28" s="10"/>
    </row>
    <row r="29" spans="1:14" ht="13.5" customHeight="1">
      <c r="A29" s="49">
        <v>14</v>
      </c>
      <c r="B29" s="50" t="s">
        <v>160</v>
      </c>
      <c r="C29" s="51">
        <v>3</v>
      </c>
      <c r="D29" s="114" t="s">
        <v>188</v>
      </c>
      <c r="E29" s="50" t="s">
        <v>222</v>
      </c>
      <c r="F29" s="52" t="s">
        <v>56</v>
      </c>
      <c r="G29" s="52" t="s">
        <v>189</v>
      </c>
      <c r="H29" s="51" t="s">
        <v>163</v>
      </c>
      <c r="I29" s="53">
        <v>3000</v>
      </c>
      <c r="J29" s="54"/>
      <c r="K29" s="45"/>
      <c r="L29" s="10" t="s">
        <v>261</v>
      </c>
    </row>
    <row r="30" spans="1:14" ht="13.5" customHeight="1">
      <c r="A30" s="49">
        <v>14</v>
      </c>
      <c r="B30" s="50" t="s">
        <v>160</v>
      </c>
      <c r="C30" s="51">
        <v>3</v>
      </c>
      <c r="D30" s="115"/>
      <c r="E30" s="50" t="s">
        <v>61</v>
      </c>
      <c r="F30" s="52" t="s">
        <v>62</v>
      </c>
      <c r="G30" s="52"/>
      <c r="H30" s="51" t="s">
        <v>164</v>
      </c>
      <c r="I30" s="53"/>
      <c r="J30" s="54">
        <v>3000</v>
      </c>
      <c r="K30" s="45"/>
      <c r="L30" s="10"/>
    </row>
    <row r="31" spans="1:14" ht="13.5" customHeight="1">
      <c r="A31" s="49">
        <v>15</v>
      </c>
      <c r="B31" s="50" t="s">
        <v>165</v>
      </c>
      <c r="C31" s="51">
        <v>4</v>
      </c>
      <c r="D31" s="117" t="s">
        <v>190</v>
      </c>
      <c r="E31" s="50" t="s">
        <v>223</v>
      </c>
      <c r="F31" s="52" t="s">
        <v>92</v>
      </c>
      <c r="G31" s="52" t="s">
        <v>191</v>
      </c>
      <c r="H31" s="51" t="s">
        <v>163</v>
      </c>
      <c r="I31" s="53">
        <v>2100</v>
      </c>
      <c r="J31" s="54"/>
      <c r="K31" s="45"/>
      <c r="L31" s="10"/>
    </row>
    <row r="32" spans="1:14" ht="13.5" customHeight="1">
      <c r="A32" s="49">
        <v>15</v>
      </c>
      <c r="B32" s="50" t="s">
        <v>165</v>
      </c>
      <c r="C32" s="51">
        <v>4</v>
      </c>
      <c r="D32" s="118"/>
      <c r="E32" s="50" t="s">
        <v>215</v>
      </c>
      <c r="F32" s="52" t="s">
        <v>56</v>
      </c>
      <c r="G32" s="52" t="s">
        <v>179</v>
      </c>
      <c r="H32" s="51" t="s">
        <v>164</v>
      </c>
      <c r="I32" s="53"/>
      <c r="J32" s="54">
        <v>2100</v>
      </c>
      <c r="K32" s="45"/>
      <c r="L32" s="10" t="s">
        <v>244</v>
      </c>
    </row>
    <row r="33" spans="1:12" ht="13.5" customHeight="1">
      <c r="A33" s="49">
        <v>16</v>
      </c>
      <c r="B33" s="50" t="s">
        <v>165</v>
      </c>
      <c r="C33" s="51">
        <v>5</v>
      </c>
      <c r="D33" s="117" t="s">
        <v>192</v>
      </c>
      <c r="E33" s="50" t="s">
        <v>224</v>
      </c>
      <c r="F33" s="52" t="s">
        <v>92</v>
      </c>
      <c r="G33" s="52" t="s">
        <v>193</v>
      </c>
      <c r="H33" s="51" t="s">
        <v>163</v>
      </c>
      <c r="I33" s="53">
        <v>32000</v>
      </c>
      <c r="J33" s="54"/>
      <c r="K33" s="45"/>
      <c r="L33" s="10"/>
    </row>
    <row r="34" spans="1:12" ht="13.5" customHeight="1">
      <c r="A34" s="49">
        <v>16</v>
      </c>
      <c r="B34" s="50" t="s">
        <v>165</v>
      </c>
      <c r="C34" s="51">
        <v>5</v>
      </c>
      <c r="D34" s="118"/>
      <c r="E34" s="50" t="s">
        <v>215</v>
      </c>
      <c r="F34" s="52" t="s">
        <v>56</v>
      </c>
      <c r="G34" s="52" t="s">
        <v>179</v>
      </c>
      <c r="H34" s="51" t="s">
        <v>164</v>
      </c>
      <c r="I34" s="53"/>
      <c r="J34" s="54">
        <v>32000</v>
      </c>
      <c r="K34" s="45"/>
      <c r="L34" s="10" t="s">
        <v>244</v>
      </c>
    </row>
    <row r="35" spans="1:12" ht="13.5" customHeight="1">
      <c r="A35" s="49">
        <v>17</v>
      </c>
      <c r="B35" s="50" t="s">
        <v>165</v>
      </c>
      <c r="C35" s="51">
        <v>4</v>
      </c>
      <c r="D35" s="114" t="s">
        <v>194</v>
      </c>
      <c r="E35" s="50" t="s">
        <v>219</v>
      </c>
      <c r="F35" s="52" t="s">
        <v>68</v>
      </c>
      <c r="G35" s="52" t="s">
        <v>175</v>
      </c>
      <c r="H35" s="51" t="s">
        <v>163</v>
      </c>
      <c r="I35" s="53">
        <v>6000</v>
      </c>
      <c r="J35" s="54"/>
      <c r="K35" s="45"/>
      <c r="L35" s="10"/>
    </row>
    <row r="36" spans="1:12" ht="13.5" customHeight="1">
      <c r="A36" s="49">
        <v>17</v>
      </c>
      <c r="B36" s="50" t="s">
        <v>165</v>
      </c>
      <c r="C36" s="51">
        <v>4</v>
      </c>
      <c r="D36" s="115"/>
      <c r="E36" s="50" t="s">
        <v>83</v>
      </c>
      <c r="F36" s="52" t="s">
        <v>84</v>
      </c>
      <c r="G36" s="52"/>
      <c r="H36" s="51" t="s">
        <v>164</v>
      </c>
      <c r="I36" s="53"/>
      <c r="J36" s="54">
        <v>6000</v>
      </c>
      <c r="K36" s="45"/>
      <c r="L36" s="10"/>
    </row>
    <row r="37" spans="1:12" ht="13.5" customHeight="1">
      <c r="A37" s="49">
        <v>18</v>
      </c>
      <c r="B37" s="50" t="s">
        <v>165</v>
      </c>
      <c r="C37" s="51">
        <v>6</v>
      </c>
      <c r="D37" s="114" t="s">
        <v>195</v>
      </c>
      <c r="E37" s="50" t="s">
        <v>71</v>
      </c>
      <c r="F37" s="52" t="s">
        <v>72</v>
      </c>
      <c r="G37" s="52"/>
      <c r="H37" s="51" t="s">
        <v>163</v>
      </c>
      <c r="I37" s="53">
        <v>900</v>
      </c>
      <c r="J37" s="54"/>
      <c r="K37" s="45"/>
      <c r="L37" s="10"/>
    </row>
    <row r="38" spans="1:12" ht="13.5" customHeight="1">
      <c r="A38" s="49">
        <v>18</v>
      </c>
      <c r="B38" s="50" t="s">
        <v>165</v>
      </c>
      <c r="C38" s="51">
        <v>6</v>
      </c>
      <c r="D38" s="115"/>
      <c r="E38" s="50" t="s">
        <v>216</v>
      </c>
      <c r="F38" s="52" t="s">
        <v>56</v>
      </c>
      <c r="G38" s="52" t="s">
        <v>167</v>
      </c>
      <c r="H38" s="51" t="s">
        <v>164</v>
      </c>
      <c r="I38" s="53"/>
      <c r="J38" s="54">
        <v>900</v>
      </c>
      <c r="K38" s="45"/>
      <c r="L38" s="10" t="s">
        <v>245</v>
      </c>
    </row>
    <row r="39" spans="1:12" ht="13.5" customHeight="1">
      <c r="A39" s="49">
        <v>19</v>
      </c>
      <c r="B39" s="50" t="s">
        <v>168</v>
      </c>
      <c r="C39" s="51">
        <v>10</v>
      </c>
      <c r="D39" s="114" t="s">
        <v>196</v>
      </c>
      <c r="E39" s="50" t="s">
        <v>85</v>
      </c>
      <c r="F39" s="52" t="s">
        <v>86</v>
      </c>
      <c r="G39" s="52"/>
      <c r="H39" s="51" t="s">
        <v>163</v>
      </c>
      <c r="I39" s="53">
        <v>20000</v>
      </c>
      <c r="J39" s="54"/>
      <c r="K39" s="45"/>
      <c r="L39" s="10"/>
    </row>
    <row r="40" spans="1:12" ht="13.5" customHeight="1">
      <c r="A40" s="49">
        <v>19</v>
      </c>
      <c r="B40" s="50" t="s">
        <v>168</v>
      </c>
      <c r="C40" s="51">
        <v>10</v>
      </c>
      <c r="D40" s="116"/>
      <c r="E40" s="50" t="s">
        <v>85</v>
      </c>
      <c r="F40" s="52" t="s">
        <v>86</v>
      </c>
      <c r="G40" s="52"/>
      <c r="H40" s="51" t="s">
        <v>163</v>
      </c>
      <c r="I40" s="53">
        <v>8000</v>
      </c>
      <c r="J40" s="54"/>
      <c r="K40" s="45"/>
      <c r="L40" s="10"/>
    </row>
    <row r="41" spans="1:12" ht="13.5" customHeight="1">
      <c r="A41" s="49">
        <v>19</v>
      </c>
      <c r="B41" s="50" t="s">
        <v>168</v>
      </c>
      <c r="C41" s="51">
        <v>10</v>
      </c>
      <c r="D41" s="115"/>
      <c r="E41" s="50" t="s">
        <v>53</v>
      </c>
      <c r="F41" s="52" t="s">
        <v>54</v>
      </c>
      <c r="G41" s="52"/>
      <c r="H41" s="51" t="s">
        <v>164</v>
      </c>
      <c r="I41" s="53"/>
      <c r="J41" s="54">
        <v>28000</v>
      </c>
      <c r="K41" s="45"/>
      <c r="L41" s="10" t="s">
        <v>243</v>
      </c>
    </row>
    <row r="42" spans="1:12" ht="13.5" customHeight="1">
      <c r="A42" s="49">
        <v>20</v>
      </c>
      <c r="B42" s="50" t="s">
        <v>168</v>
      </c>
      <c r="C42" s="51">
        <v>7</v>
      </c>
      <c r="D42" s="114" t="s">
        <v>197</v>
      </c>
      <c r="E42" s="50" t="s">
        <v>87</v>
      </c>
      <c r="F42" s="52" t="s">
        <v>88</v>
      </c>
      <c r="G42" s="52"/>
      <c r="H42" s="51" t="s">
        <v>163</v>
      </c>
      <c r="I42" s="53">
        <v>2020</v>
      </c>
      <c r="J42" s="54"/>
      <c r="K42" s="45"/>
      <c r="L42" s="10"/>
    </row>
    <row r="43" spans="1:12" ht="13.5" customHeight="1">
      <c r="A43" s="49">
        <v>20</v>
      </c>
      <c r="B43" s="50" t="s">
        <v>168</v>
      </c>
      <c r="C43" s="51">
        <v>7</v>
      </c>
      <c r="D43" s="115"/>
      <c r="E43" s="50" t="s">
        <v>53</v>
      </c>
      <c r="F43" s="52" t="s">
        <v>54</v>
      </c>
      <c r="G43" s="52"/>
      <c r="H43" s="51" t="s">
        <v>164</v>
      </c>
      <c r="I43" s="53"/>
      <c r="J43" s="54">
        <v>2020</v>
      </c>
      <c r="K43" s="45"/>
      <c r="L43" s="10" t="s">
        <v>243</v>
      </c>
    </row>
    <row r="44" spans="1:12" ht="13.5" customHeight="1">
      <c r="A44" s="49">
        <v>21</v>
      </c>
      <c r="B44" s="50" t="s">
        <v>170</v>
      </c>
      <c r="C44" s="51">
        <v>7</v>
      </c>
      <c r="D44" s="114" t="s">
        <v>198</v>
      </c>
      <c r="E44" s="50" t="s">
        <v>217</v>
      </c>
      <c r="F44" s="52" t="s">
        <v>68</v>
      </c>
      <c r="G44" s="52" t="s">
        <v>172</v>
      </c>
      <c r="H44" s="51" t="s">
        <v>163</v>
      </c>
      <c r="I44" s="53">
        <v>30000</v>
      </c>
      <c r="J44" s="54"/>
      <c r="K44" s="45"/>
      <c r="L44" s="10"/>
    </row>
    <row r="45" spans="1:12" ht="13.5" customHeight="1">
      <c r="A45" s="49">
        <v>21</v>
      </c>
      <c r="B45" s="50" t="s">
        <v>170</v>
      </c>
      <c r="C45" s="51">
        <v>7</v>
      </c>
      <c r="D45" s="115"/>
      <c r="E45" s="50" t="s">
        <v>225</v>
      </c>
      <c r="F45" s="52" t="s">
        <v>82</v>
      </c>
      <c r="G45" s="52" t="s">
        <v>173</v>
      </c>
      <c r="H45" s="51" t="s">
        <v>164</v>
      </c>
      <c r="I45" s="53"/>
      <c r="J45" s="54">
        <v>30000</v>
      </c>
      <c r="K45" s="45"/>
      <c r="L45" s="10"/>
    </row>
    <row r="46" spans="1:12" ht="13.5" customHeight="1">
      <c r="A46" s="49">
        <v>22</v>
      </c>
      <c r="B46" s="50" t="s">
        <v>170</v>
      </c>
      <c r="C46" s="51">
        <v>11</v>
      </c>
      <c r="D46" s="114" t="s">
        <v>199</v>
      </c>
      <c r="E46" s="50" t="s">
        <v>215</v>
      </c>
      <c r="F46" s="52" t="s">
        <v>56</v>
      </c>
      <c r="G46" s="52" t="s">
        <v>179</v>
      </c>
      <c r="H46" s="51" t="s">
        <v>163</v>
      </c>
      <c r="I46" s="53">
        <v>9300</v>
      </c>
      <c r="J46" s="54"/>
      <c r="K46" s="45"/>
      <c r="L46" s="10" t="s">
        <v>261</v>
      </c>
    </row>
    <row r="47" spans="1:12" ht="13.5" customHeight="1">
      <c r="A47" s="49">
        <v>22</v>
      </c>
      <c r="B47" s="50" t="s">
        <v>170</v>
      </c>
      <c r="C47" s="51">
        <v>11</v>
      </c>
      <c r="D47" s="115"/>
      <c r="E47" s="50" t="s">
        <v>59</v>
      </c>
      <c r="F47" s="52" t="s">
        <v>60</v>
      </c>
      <c r="G47" s="52"/>
      <c r="H47" s="51" t="s">
        <v>164</v>
      </c>
      <c r="I47" s="53"/>
      <c r="J47" s="54">
        <v>9300</v>
      </c>
      <c r="K47" s="45"/>
      <c r="L47" s="10"/>
    </row>
    <row r="48" spans="1:12" ht="13.5" customHeight="1">
      <c r="A48" s="49">
        <v>23</v>
      </c>
      <c r="B48" s="50" t="s">
        <v>165</v>
      </c>
      <c r="C48" s="51">
        <v>11</v>
      </c>
      <c r="D48" s="114" t="s">
        <v>200</v>
      </c>
      <c r="E48" s="50" t="s">
        <v>226</v>
      </c>
      <c r="F48" s="52" t="s">
        <v>108</v>
      </c>
      <c r="G48" s="52" t="s">
        <v>201</v>
      </c>
      <c r="H48" s="51" t="s">
        <v>163</v>
      </c>
      <c r="I48" s="53">
        <v>1800</v>
      </c>
      <c r="J48" s="54"/>
      <c r="K48" s="45"/>
      <c r="L48" s="10"/>
    </row>
    <row r="49" spans="1:12" ht="13.5" customHeight="1">
      <c r="A49" s="49">
        <v>23</v>
      </c>
      <c r="B49" s="50" t="s">
        <v>165</v>
      </c>
      <c r="C49" s="51">
        <v>11</v>
      </c>
      <c r="D49" s="115"/>
      <c r="E49" s="50" t="s">
        <v>216</v>
      </c>
      <c r="F49" s="52" t="s">
        <v>56</v>
      </c>
      <c r="G49" s="52" t="s">
        <v>167</v>
      </c>
      <c r="H49" s="51" t="s">
        <v>164</v>
      </c>
      <c r="I49" s="53"/>
      <c r="J49" s="54">
        <v>1800</v>
      </c>
      <c r="K49" s="45"/>
      <c r="L49" s="10" t="s">
        <v>245</v>
      </c>
    </row>
    <row r="50" spans="1:12" ht="13.5" customHeight="1">
      <c r="A50" s="49">
        <v>24</v>
      </c>
      <c r="B50" s="50" t="s">
        <v>170</v>
      </c>
      <c r="C50" s="51">
        <v>12</v>
      </c>
      <c r="D50" s="114" t="s">
        <v>202</v>
      </c>
      <c r="E50" s="50" t="s">
        <v>227</v>
      </c>
      <c r="F50" s="52" t="s">
        <v>118</v>
      </c>
      <c r="G50" s="52" t="s">
        <v>203</v>
      </c>
      <c r="H50" s="51" t="s">
        <v>163</v>
      </c>
      <c r="I50" s="53">
        <v>10000</v>
      </c>
      <c r="J50" s="54"/>
      <c r="K50" s="45"/>
      <c r="L50" s="10"/>
    </row>
    <row r="51" spans="1:12" ht="13.5" customHeight="1">
      <c r="A51" s="49">
        <v>24</v>
      </c>
      <c r="B51" s="50" t="s">
        <v>170</v>
      </c>
      <c r="C51" s="51">
        <v>12</v>
      </c>
      <c r="D51" s="115"/>
      <c r="E51" s="50" t="s">
        <v>228</v>
      </c>
      <c r="F51" s="52" t="s">
        <v>62</v>
      </c>
      <c r="G51" s="52" t="s">
        <v>204</v>
      </c>
      <c r="H51" s="51" t="s">
        <v>164</v>
      </c>
      <c r="I51" s="53"/>
      <c r="J51" s="54">
        <v>10000</v>
      </c>
      <c r="K51" s="45"/>
      <c r="L51" s="10"/>
    </row>
    <row r="52" spans="1:12" ht="13.5" customHeight="1">
      <c r="A52" s="49">
        <v>25</v>
      </c>
      <c r="B52" s="50" t="s">
        <v>165</v>
      </c>
      <c r="C52" s="51">
        <v>13</v>
      </c>
      <c r="D52" s="114" t="s">
        <v>205</v>
      </c>
      <c r="E52" s="50" t="s">
        <v>218</v>
      </c>
      <c r="F52" s="52" t="s">
        <v>84</v>
      </c>
      <c r="G52" s="52" t="s">
        <v>173</v>
      </c>
      <c r="H52" s="51" t="s">
        <v>163</v>
      </c>
      <c r="I52" s="53">
        <v>40000</v>
      </c>
      <c r="J52" s="54"/>
      <c r="K52" s="45"/>
      <c r="L52" s="10"/>
    </row>
    <row r="53" spans="1:12" ht="13.5" customHeight="1">
      <c r="A53" s="49">
        <v>26</v>
      </c>
      <c r="B53" s="50" t="s">
        <v>165</v>
      </c>
      <c r="C53" s="51">
        <v>12</v>
      </c>
      <c r="D53" s="115"/>
      <c r="E53" s="50" t="s">
        <v>229</v>
      </c>
      <c r="F53" s="52" t="s">
        <v>56</v>
      </c>
      <c r="G53" s="52" t="s">
        <v>206</v>
      </c>
      <c r="H53" s="51" t="s">
        <v>164</v>
      </c>
      <c r="I53" s="53"/>
      <c r="J53" s="54">
        <v>40000</v>
      </c>
      <c r="K53" s="45"/>
      <c r="L53" s="10" t="s">
        <v>242</v>
      </c>
    </row>
    <row r="54" spans="1:12" ht="13.5" customHeight="1">
      <c r="A54" s="49">
        <v>27</v>
      </c>
      <c r="B54" s="50" t="s">
        <v>170</v>
      </c>
      <c r="C54" s="51">
        <v>14</v>
      </c>
      <c r="D54" s="114" t="s">
        <v>207</v>
      </c>
      <c r="E54" s="50" t="s">
        <v>230</v>
      </c>
      <c r="F54" s="52" t="s">
        <v>106</v>
      </c>
      <c r="G54" s="52" t="s">
        <v>208</v>
      </c>
      <c r="H54" s="51" t="s">
        <v>163</v>
      </c>
      <c r="I54" s="53">
        <v>480000</v>
      </c>
      <c r="J54" s="54"/>
      <c r="K54" s="45"/>
      <c r="L54" s="10"/>
    </row>
    <row r="55" spans="1:12" ht="13.5" customHeight="1">
      <c r="A55" s="49">
        <v>27</v>
      </c>
      <c r="B55" s="50" t="s">
        <v>170</v>
      </c>
      <c r="C55" s="51">
        <v>14</v>
      </c>
      <c r="D55" s="116"/>
      <c r="E55" s="50" t="s">
        <v>219</v>
      </c>
      <c r="F55" s="52" t="s">
        <v>68</v>
      </c>
      <c r="G55" s="52" t="s">
        <v>175</v>
      </c>
      <c r="H55" s="51" t="s">
        <v>164</v>
      </c>
      <c r="I55" s="53"/>
      <c r="J55" s="54">
        <v>360000</v>
      </c>
      <c r="K55" s="45"/>
      <c r="L55" s="10"/>
    </row>
    <row r="56" spans="1:12" ht="13.5" customHeight="1">
      <c r="A56" s="49">
        <v>27</v>
      </c>
      <c r="B56" s="50" t="s">
        <v>170</v>
      </c>
      <c r="C56" s="51">
        <v>14</v>
      </c>
      <c r="D56" s="115"/>
      <c r="E56" s="50" t="s">
        <v>217</v>
      </c>
      <c r="F56" s="52" t="s">
        <v>68</v>
      </c>
      <c r="G56" s="52" t="s">
        <v>172</v>
      </c>
      <c r="H56" s="51" t="s">
        <v>164</v>
      </c>
      <c r="I56" s="53"/>
      <c r="J56" s="54">
        <v>120000</v>
      </c>
      <c r="K56" s="45"/>
      <c r="L56" s="10"/>
    </row>
    <row r="57" spans="1:12" ht="13.5" customHeight="1">
      <c r="A57" s="49">
        <v>28</v>
      </c>
      <c r="B57" s="50" t="s">
        <v>168</v>
      </c>
      <c r="C57" s="51">
        <v>16</v>
      </c>
      <c r="D57" s="114" t="s">
        <v>209</v>
      </c>
      <c r="E57" s="50" t="s">
        <v>231</v>
      </c>
      <c r="F57" s="52" t="s">
        <v>126</v>
      </c>
      <c r="G57" s="52" t="s">
        <v>210</v>
      </c>
      <c r="H57" s="51" t="s">
        <v>163</v>
      </c>
      <c r="I57" s="53">
        <v>550</v>
      </c>
      <c r="J57" s="54"/>
      <c r="K57" s="45"/>
      <c r="L57" s="10"/>
    </row>
    <row r="58" spans="1:12" ht="13.5" customHeight="1">
      <c r="A58" s="49">
        <v>28</v>
      </c>
      <c r="B58" s="50" t="s">
        <v>168</v>
      </c>
      <c r="C58" s="51">
        <v>16</v>
      </c>
      <c r="D58" s="115"/>
      <c r="E58" s="50" t="s">
        <v>229</v>
      </c>
      <c r="F58" s="52" t="s">
        <v>56</v>
      </c>
      <c r="G58" s="52" t="s">
        <v>206</v>
      </c>
      <c r="H58" s="51" t="s">
        <v>164</v>
      </c>
      <c r="I58" s="53"/>
      <c r="J58" s="54">
        <v>550</v>
      </c>
      <c r="K58" s="45"/>
      <c r="L58" s="10" t="s">
        <v>245</v>
      </c>
    </row>
    <row r="59" spans="1:12" ht="13.5" customHeight="1">
      <c r="A59" s="49">
        <v>29</v>
      </c>
      <c r="B59" s="50" t="s">
        <v>168</v>
      </c>
      <c r="C59" s="51">
        <v>17</v>
      </c>
      <c r="D59" s="114" t="s">
        <v>211</v>
      </c>
      <c r="E59" s="50" t="s">
        <v>95</v>
      </c>
      <c r="F59" s="52" t="s">
        <v>96</v>
      </c>
      <c r="G59" s="52"/>
      <c r="H59" s="51" t="s">
        <v>163</v>
      </c>
      <c r="I59" s="53">
        <v>3400</v>
      </c>
      <c r="J59" s="54"/>
      <c r="K59" s="45"/>
      <c r="L59" s="10"/>
    </row>
    <row r="60" spans="1:12" ht="13.5" customHeight="1">
      <c r="A60" s="49">
        <v>29</v>
      </c>
      <c r="B60" s="50" t="s">
        <v>168</v>
      </c>
      <c r="C60" s="51">
        <v>17</v>
      </c>
      <c r="D60" s="115"/>
      <c r="E60" s="50" t="s">
        <v>222</v>
      </c>
      <c r="F60" s="52" t="s">
        <v>56</v>
      </c>
      <c r="G60" s="52" t="s">
        <v>189</v>
      </c>
      <c r="H60" s="51" t="s">
        <v>164</v>
      </c>
      <c r="I60" s="53"/>
      <c r="J60" s="54">
        <v>3400</v>
      </c>
      <c r="K60" s="45"/>
      <c r="L60" s="10" t="s">
        <v>245</v>
      </c>
    </row>
    <row r="61" spans="1:12" ht="13.5" customHeight="1">
      <c r="A61" s="49">
        <v>30</v>
      </c>
      <c r="B61" s="50" t="s">
        <v>170</v>
      </c>
      <c r="C61" s="51">
        <v>18</v>
      </c>
      <c r="D61" s="112" t="s">
        <v>326</v>
      </c>
      <c r="E61" s="50" t="s">
        <v>232</v>
      </c>
      <c r="F61" s="52" t="s">
        <v>108</v>
      </c>
      <c r="G61" s="52" t="s">
        <v>212</v>
      </c>
      <c r="H61" s="51" t="s">
        <v>163</v>
      </c>
      <c r="I61" s="53">
        <v>1500</v>
      </c>
      <c r="J61" s="54"/>
      <c r="K61" s="45"/>
      <c r="L61" s="10"/>
    </row>
    <row r="62" spans="1:12" ht="13.5" customHeight="1">
      <c r="A62" s="49">
        <v>30</v>
      </c>
      <c r="B62" s="50" t="s">
        <v>170</v>
      </c>
      <c r="C62" s="51">
        <v>18</v>
      </c>
      <c r="D62" s="112"/>
      <c r="E62" s="50" t="s">
        <v>233</v>
      </c>
      <c r="F62" s="52" t="s">
        <v>124</v>
      </c>
      <c r="G62" s="52" t="s">
        <v>212</v>
      </c>
      <c r="H62" s="51" t="s">
        <v>163</v>
      </c>
      <c r="I62" s="53">
        <v>500</v>
      </c>
      <c r="J62" s="54"/>
      <c r="K62" s="45"/>
      <c r="L62" s="10"/>
    </row>
    <row r="63" spans="1:12" ht="13.5" customHeight="1">
      <c r="A63" s="49">
        <v>30</v>
      </c>
      <c r="B63" s="50" t="s">
        <v>170</v>
      </c>
      <c r="C63" s="51">
        <v>18</v>
      </c>
      <c r="D63" s="112"/>
      <c r="E63" s="50" t="s">
        <v>75</v>
      </c>
      <c r="F63" s="52" t="s">
        <v>76</v>
      </c>
      <c r="G63" s="52"/>
      <c r="H63" s="51" t="s">
        <v>164</v>
      </c>
      <c r="I63" s="53"/>
      <c r="J63" s="54">
        <v>2000</v>
      </c>
      <c r="K63" s="45"/>
      <c r="L63" s="10"/>
    </row>
    <row r="64" spans="1:12" ht="13.5" customHeight="1">
      <c r="A64" s="49">
        <v>31</v>
      </c>
      <c r="B64" s="50" t="s">
        <v>170</v>
      </c>
      <c r="C64" s="51">
        <v>19</v>
      </c>
      <c r="D64" s="112" t="s">
        <v>327</v>
      </c>
      <c r="E64" s="50" t="s">
        <v>234</v>
      </c>
      <c r="F64" s="52" t="s">
        <v>124</v>
      </c>
      <c r="G64" s="52" t="s">
        <v>213</v>
      </c>
      <c r="H64" s="51" t="s">
        <v>163</v>
      </c>
      <c r="I64" s="53">
        <v>450</v>
      </c>
      <c r="J64" s="54"/>
      <c r="K64" s="45"/>
      <c r="L64" s="10"/>
    </row>
    <row r="65" spans="1:12" ht="13.5" customHeight="1">
      <c r="A65" s="49">
        <v>31</v>
      </c>
      <c r="B65" s="50" t="s">
        <v>170</v>
      </c>
      <c r="C65" s="51">
        <v>19</v>
      </c>
      <c r="D65" s="112" t="s">
        <v>328</v>
      </c>
      <c r="E65" s="50" t="s">
        <v>65</v>
      </c>
      <c r="F65" s="52" t="s">
        <v>66</v>
      </c>
      <c r="G65" s="52"/>
      <c r="H65" s="51" t="s">
        <v>164</v>
      </c>
      <c r="I65" s="53"/>
      <c r="J65" s="54">
        <v>450</v>
      </c>
      <c r="K65" s="45"/>
      <c r="L65" s="10"/>
    </row>
    <row r="66" spans="1:12" ht="13.5" customHeight="1">
      <c r="A66" s="49">
        <v>32</v>
      </c>
      <c r="B66" s="50" t="s">
        <v>170</v>
      </c>
      <c r="C66" s="51">
        <v>20</v>
      </c>
      <c r="D66" s="112" t="s">
        <v>329</v>
      </c>
      <c r="E66" s="50" t="s">
        <v>235</v>
      </c>
      <c r="F66" s="52" t="s">
        <v>106</v>
      </c>
      <c r="G66" s="52" t="s">
        <v>108</v>
      </c>
      <c r="H66" s="51" t="s">
        <v>163</v>
      </c>
      <c r="I66" s="53">
        <v>6200</v>
      </c>
      <c r="J66" s="54"/>
      <c r="K66" s="45"/>
      <c r="L66" s="10"/>
    </row>
    <row r="67" spans="1:12" ht="13.5" customHeight="1">
      <c r="A67" s="49">
        <v>32</v>
      </c>
      <c r="B67" s="50" t="s">
        <v>170</v>
      </c>
      <c r="C67" s="51">
        <v>20</v>
      </c>
      <c r="D67" s="112" t="s">
        <v>330</v>
      </c>
      <c r="E67" s="50" t="s">
        <v>107</v>
      </c>
      <c r="F67" s="52" t="s">
        <v>108</v>
      </c>
      <c r="G67" s="52"/>
      <c r="H67" s="51" t="s">
        <v>164</v>
      </c>
      <c r="I67" s="53"/>
      <c r="J67" s="54">
        <v>6200</v>
      </c>
      <c r="K67" s="45"/>
      <c r="L67" s="10"/>
    </row>
    <row r="68" spans="1:12" ht="13.5" customHeight="1">
      <c r="A68" s="49">
        <v>33</v>
      </c>
      <c r="B68" s="50" t="s">
        <v>170</v>
      </c>
      <c r="C68" s="51">
        <v>21</v>
      </c>
      <c r="D68" s="112" t="s">
        <v>331</v>
      </c>
      <c r="E68" s="50" t="s">
        <v>69</v>
      </c>
      <c r="F68" s="52" t="s">
        <v>70</v>
      </c>
      <c r="G68" s="52"/>
      <c r="H68" s="51" t="s">
        <v>163</v>
      </c>
      <c r="I68" s="53">
        <v>60000</v>
      </c>
      <c r="J68" s="54"/>
      <c r="K68" s="45"/>
      <c r="L68" s="10"/>
    </row>
    <row r="69" spans="1:12" ht="13.5" customHeight="1">
      <c r="A69" s="49">
        <v>33</v>
      </c>
      <c r="B69" s="50" t="s">
        <v>170</v>
      </c>
      <c r="C69" s="51">
        <v>21</v>
      </c>
      <c r="D69" s="112" t="s">
        <v>332</v>
      </c>
      <c r="E69" s="50" t="s">
        <v>105</v>
      </c>
      <c r="F69" s="52" t="s">
        <v>106</v>
      </c>
      <c r="G69" s="52"/>
      <c r="H69" s="51" t="s">
        <v>164</v>
      </c>
      <c r="I69" s="53"/>
      <c r="J69" s="54">
        <v>60000</v>
      </c>
      <c r="K69" s="45"/>
      <c r="L69" s="10"/>
    </row>
    <row r="70" spans="1:12" ht="13.5" customHeight="1">
      <c r="A70" s="49">
        <v>34</v>
      </c>
      <c r="B70" s="50" t="s">
        <v>170</v>
      </c>
      <c r="C70" s="51">
        <v>22</v>
      </c>
      <c r="D70" s="112" t="s">
        <v>331</v>
      </c>
      <c r="E70" s="50" t="s">
        <v>236</v>
      </c>
      <c r="F70" s="52" t="s">
        <v>118</v>
      </c>
      <c r="G70" s="52" t="s">
        <v>214</v>
      </c>
      <c r="H70" s="51" t="s">
        <v>163</v>
      </c>
      <c r="I70" s="53">
        <v>150000</v>
      </c>
      <c r="J70" s="54"/>
      <c r="K70" s="45"/>
      <c r="L70" s="10"/>
    </row>
    <row r="71" spans="1:12" ht="13.5" customHeight="1">
      <c r="A71" s="49">
        <v>34</v>
      </c>
      <c r="B71" s="50" t="s">
        <v>170</v>
      </c>
      <c r="C71" s="51">
        <v>22</v>
      </c>
      <c r="D71" s="112" t="s">
        <v>333</v>
      </c>
      <c r="E71" s="50" t="s">
        <v>69</v>
      </c>
      <c r="F71" s="52" t="s">
        <v>70</v>
      </c>
      <c r="G71" s="52"/>
      <c r="H71" s="51" t="s">
        <v>164</v>
      </c>
      <c r="I71" s="53"/>
      <c r="J71" s="54">
        <v>150000</v>
      </c>
      <c r="K71" s="45"/>
      <c r="L71" s="10"/>
    </row>
    <row r="72" spans="1:12" ht="13.5" customHeight="1">
      <c r="A72" s="49">
        <v>34</v>
      </c>
      <c r="B72" s="50" t="s">
        <v>170</v>
      </c>
      <c r="C72" s="51">
        <v>22</v>
      </c>
      <c r="D72" s="112" t="s">
        <v>334</v>
      </c>
      <c r="E72" s="50" t="s">
        <v>119</v>
      </c>
      <c r="F72" s="52" t="s">
        <v>120</v>
      </c>
      <c r="G72" s="52"/>
      <c r="H72" s="51" t="s">
        <v>163</v>
      </c>
      <c r="I72" s="53">
        <v>22200</v>
      </c>
      <c r="J72" s="54"/>
      <c r="K72" s="45"/>
      <c r="L72" s="10"/>
    </row>
    <row r="73" spans="1:12" ht="13.5" customHeight="1">
      <c r="A73" s="49">
        <v>34</v>
      </c>
      <c r="B73" s="50" t="s">
        <v>170</v>
      </c>
      <c r="C73" s="51">
        <v>22</v>
      </c>
      <c r="D73" s="112" t="s">
        <v>335</v>
      </c>
      <c r="E73" s="50" t="s">
        <v>223</v>
      </c>
      <c r="F73" s="52" t="s">
        <v>92</v>
      </c>
      <c r="G73" s="52" t="s">
        <v>191</v>
      </c>
      <c r="H73" s="51" t="s">
        <v>164</v>
      </c>
      <c r="I73" s="53"/>
      <c r="J73" s="54">
        <v>22200</v>
      </c>
      <c r="K73" s="45"/>
      <c r="L73" s="10"/>
    </row>
    <row r="74" spans="1:12" ht="13.5" customHeight="1">
      <c r="A74" s="49">
        <v>35</v>
      </c>
      <c r="B74" s="50" t="s">
        <v>170</v>
      </c>
      <c r="C74" s="51">
        <v>23</v>
      </c>
      <c r="D74" s="112" t="s">
        <v>336</v>
      </c>
      <c r="E74" s="50" t="s">
        <v>109</v>
      </c>
      <c r="F74" s="52" t="s">
        <v>110</v>
      </c>
      <c r="G74" s="52"/>
      <c r="H74" s="51" t="s">
        <v>163</v>
      </c>
      <c r="I74" s="53">
        <v>486000</v>
      </c>
      <c r="J74" s="54"/>
      <c r="K74" s="45"/>
      <c r="L74" s="10"/>
    </row>
    <row r="75" spans="1:12" ht="13.5" customHeight="1">
      <c r="A75" s="49">
        <v>35</v>
      </c>
      <c r="B75" s="50" t="s">
        <v>170</v>
      </c>
      <c r="C75" s="51">
        <v>23</v>
      </c>
      <c r="D75" s="112"/>
      <c r="E75" s="50" t="s">
        <v>115</v>
      </c>
      <c r="F75" s="52" t="s">
        <v>116</v>
      </c>
      <c r="G75" s="52"/>
      <c r="H75" s="51" t="s">
        <v>163</v>
      </c>
      <c r="I75" s="53">
        <v>1000</v>
      </c>
      <c r="J75" s="54"/>
      <c r="K75" s="45"/>
      <c r="L75" s="10"/>
    </row>
    <row r="76" spans="1:12" ht="13.5" customHeight="1">
      <c r="A76" s="49">
        <v>35</v>
      </c>
      <c r="B76" s="50" t="s">
        <v>170</v>
      </c>
      <c r="C76" s="51">
        <v>23</v>
      </c>
      <c r="D76" s="112"/>
      <c r="E76" s="50" t="s">
        <v>101</v>
      </c>
      <c r="F76" s="52" t="s">
        <v>102</v>
      </c>
      <c r="G76" s="52"/>
      <c r="H76" s="51" t="s">
        <v>164</v>
      </c>
      <c r="I76" s="53"/>
      <c r="J76" s="54">
        <v>487000</v>
      </c>
      <c r="K76" s="45"/>
      <c r="L76" s="10"/>
    </row>
    <row r="77" spans="1:12" ht="13.5" customHeight="1">
      <c r="A77" s="49">
        <v>36</v>
      </c>
      <c r="B77" s="50" t="s">
        <v>170</v>
      </c>
      <c r="C77" s="51">
        <v>24</v>
      </c>
      <c r="D77" s="112" t="s">
        <v>337</v>
      </c>
      <c r="E77" s="50" t="s">
        <v>101</v>
      </c>
      <c r="F77" s="52" t="s">
        <v>102</v>
      </c>
      <c r="G77" s="52"/>
      <c r="H77" s="51" t="s">
        <v>163</v>
      </c>
      <c r="I77" s="53">
        <v>409800</v>
      </c>
      <c r="J77" s="54"/>
      <c r="K77" s="45"/>
      <c r="L77" s="10"/>
    </row>
    <row r="78" spans="1:12" ht="13.5" customHeight="1">
      <c r="A78" s="49">
        <v>36</v>
      </c>
      <c r="B78" s="50" t="s">
        <v>170</v>
      </c>
      <c r="C78" s="51">
        <v>24</v>
      </c>
      <c r="D78" s="112"/>
      <c r="E78" s="50" t="s">
        <v>236</v>
      </c>
      <c r="F78" s="52" t="s">
        <v>118</v>
      </c>
      <c r="G78" s="52" t="s">
        <v>214</v>
      </c>
      <c r="H78" s="51" t="s">
        <v>164</v>
      </c>
      <c r="I78" s="53"/>
      <c r="J78" s="54">
        <v>314600</v>
      </c>
      <c r="K78" s="45"/>
      <c r="L78" s="10"/>
    </row>
    <row r="79" spans="1:12" ht="13.5" customHeight="1">
      <c r="A79" s="49">
        <v>36</v>
      </c>
      <c r="B79" s="50" t="s">
        <v>170</v>
      </c>
      <c r="C79" s="51">
        <v>24</v>
      </c>
      <c r="D79" s="112"/>
      <c r="E79" s="50" t="s">
        <v>123</v>
      </c>
      <c r="F79" s="52" t="s">
        <v>124</v>
      </c>
      <c r="G79" s="52"/>
      <c r="H79" s="51" t="s">
        <v>164</v>
      </c>
      <c r="I79" s="53"/>
      <c r="J79" s="54">
        <v>25600</v>
      </c>
      <c r="K79" s="45"/>
      <c r="L79" s="10"/>
    </row>
    <row r="80" spans="1:12" ht="13.5" customHeight="1">
      <c r="A80" s="49">
        <v>36</v>
      </c>
      <c r="B80" s="50" t="s">
        <v>170</v>
      </c>
      <c r="C80" s="51">
        <v>24</v>
      </c>
      <c r="D80" s="112"/>
      <c r="E80" s="50" t="s">
        <v>227</v>
      </c>
      <c r="F80" s="52" t="s">
        <v>118</v>
      </c>
      <c r="G80" s="52" t="s">
        <v>203</v>
      </c>
      <c r="H80" s="51" t="s">
        <v>164</v>
      </c>
      <c r="I80" s="53"/>
      <c r="J80" s="54">
        <v>40000</v>
      </c>
      <c r="K80" s="45"/>
      <c r="L80" s="10"/>
    </row>
    <row r="81" spans="1:12" ht="13.5" customHeight="1">
      <c r="A81" s="49">
        <v>36</v>
      </c>
      <c r="B81" s="50" t="s">
        <v>170</v>
      </c>
      <c r="C81" s="51">
        <v>24</v>
      </c>
      <c r="D81" s="112"/>
      <c r="E81" s="50" t="s">
        <v>119</v>
      </c>
      <c r="F81" s="52" t="s">
        <v>120</v>
      </c>
      <c r="G81" s="52"/>
      <c r="H81" s="51" t="s">
        <v>164</v>
      </c>
      <c r="I81" s="53"/>
      <c r="J81" s="54">
        <v>29600</v>
      </c>
      <c r="K81" s="45"/>
      <c r="L81" s="10"/>
    </row>
    <row r="82" spans="1:12" ht="13.5" customHeight="1">
      <c r="A82" s="49">
        <v>37</v>
      </c>
      <c r="B82" s="50" t="s">
        <v>170</v>
      </c>
      <c r="C82" s="51">
        <v>25</v>
      </c>
      <c r="D82" s="112" t="s">
        <v>338</v>
      </c>
      <c r="E82" s="50" t="s">
        <v>103</v>
      </c>
      <c r="F82" s="52" t="s">
        <v>104</v>
      </c>
      <c r="G82" s="52"/>
      <c r="H82" s="51" t="s">
        <v>163</v>
      </c>
      <c r="I82" s="53">
        <v>98000</v>
      </c>
      <c r="J82" s="54"/>
      <c r="K82" s="45"/>
      <c r="L82" s="10"/>
    </row>
    <row r="83" spans="1:12" ht="13.5" customHeight="1">
      <c r="A83" s="49">
        <v>37</v>
      </c>
      <c r="B83" s="50" t="s">
        <v>170</v>
      </c>
      <c r="C83" s="51">
        <v>25</v>
      </c>
      <c r="D83" s="112"/>
      <c r="E83" s="50" t="s">
        <v>224</v>
      </c>
      <c r="F83" s="52" t="s">
        <v>92</v>
      </c>
      <c r="G83" s="52" t="s">
        <v>193</v>
      </c>
      <c r="H83" s="51" t="s">
        <v>164</v>
      </c>
      <c r="I83" s="53"/>
      <c r="J83" s="54">
        <v>20999.3</v>
      </c>
      <c r="K83" s="45"/>
      <c r="L83" s="10"/>
    </row>
    <row r="84" spans="1:12" ht="13.5" customHeight="1">
      <c r="A84" s="49">
        <v>37</v>
      </c>
      <c r="B84" s="50" t="s">
        <v>170</v>
      </c>
      <c r="C84" s="51">
        <v>25</v>
      </c>
      <c r="D84" s="112"/>
      <c r="E84" s="50" t="s">
        <v>89</v>
      </c>
      <c r="F84" s="52" t="s">
        <v>90</v>
      </c>
      <c r="G84" s="52"/>
      <c r="H84" s="51" t="s">
        <v>164</v>
      </c>
      <c r="I84" s="53"/>
      <c r="J84" s="54">
        <v>26000</v>
      </c>
      <c r="K84" s="45"/>
      <c r="L84" s="10"/>
    </row>
    <row r="85" spans="1:12" ht="13.5" customHeight="1">
      <c r="A85" s="55">
        <v>37</v>
      </c>
      <c r="B85" s="56" t="s">
        <v>170</v>
      </c>
      <c r="C85" s="57">
        <v>25</v>
      </c>
      <c r="D85" s="113"/>
      <c r="E85" s="56" t="s">
        <v>99</v>
      </c>
      <c r="F85" s="58" t="s">
        <v>100</v>
      </c>
      <c r="G85" s="58"/>
      <c r="H85" s="57" t="s">
        <v>164</v>
      </c>
      <c r="I85" s="59"/>
      <c r="J85" s="60">
        <v>51000.7</v>
      </c>
      <c r="K85" s="45"/>
      <c r="L85" s="10"/>
    </row>
    <row r="86" spans="1:12" ht="13.5" customHeight="1">
      <c r="A86" s="61"/>
      <c r="B86" s="62"/>
      <c r="C86" s="63"/>
      <c r="D86" s="62"/>
      <c r="E86" s="62" t="e">
        <f t="shared" ref="E86:E87" si="0">IF(G86="",INDEX(科目编码,MATCH(F86,科目名称,0)),INDEX(科目编码,MATCH(F86&amp;"-"&amp;G86,科目名称,0)))</f>
        <v>#N/A</v>
      </c>
      <c r="F86" s="62"/>
      <c r="G86" s="62"/>
      <c r="H86" s="63"/>
      <c r="I86" s="64"/>
      <c r="J86" s="64"/>
      <c r="K86" s="45"/>
      <c r="L86" s="10"/>
    </row>
    <row r="87" spans="1:12" ht="13.5" customHeight="1">
      <c r="A87" s="61"/>
      <c r="B87" s="62"/>
      <c r="C87" s="63"/>
      <c r="D87" s="62"/>
      <c r="E87" s="62" t="e">
        <f t="shared" si="0"/>
        <v>#N/A</v>
      </c>
      <c r="F87" s="62"/>
      <c r="G87" s="62"/>
      <c r="H87" s="63"/>
      <c r="I87" s="62"/>
      <c r="J87" s="62"/>
      <c r="K87" s="45"/>
      <c r="L87" s="10"/>
    </row>
  </sheetData>
  <mergeCells count="38">
    <mergeCell ref="D11:D12"/>
    <mergeCell ref="A1:J1"/>
    <mergeCell ref="D3:D4"/>
    <mergeCell ref="D5:D6"/>
    <mergeCell ref="D7:D8"/>
    <mergeCell ref="D9:D10"/>
    <mergeCell ref="D35:D36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61:D63"/>
    <mergeCell ref="D37:D38"/>
    <mergeCell ref="D39:D41"/>
    <mergeCell ref="D42:D43"/>
    <mergeCell ref="D44:D45"/>
    <mergeCell ref="D46:D47"/>
    <mergeCell ref="D48:D49"/>
    <mergeCell ref="D50:D51"/>
    <mergeCell ref="D52:D53"/>
    <mergeCell ref="D54:D56"/>
    <mergeCell ref="D57:D58"/>
    <mergeCell ref="D59:D60"/>
    <mergeCell ref="D77:D81"/>
    <mergeCell ref="D82:D85"/>
    <mergeCell ref="D64:D65"/>
    <mergeCell ref="D66:D67"/>
    <mergeCell ref="D68:D69"/>
    <mergeCell ref="D70:D71"/>
    <mergeCell ref="D72:D73"/>
    <mergeCell ref="D74:D76"/>
  </mergeCells>
  <phoneticPr fontId="1" type="noConversion"/>
  <dataValidations count="4">
    <dataValidation type="list" allowBlank="1" showInputMessage="1" showErrorMessage="1" sqref="H3:H87">
      <formula1>"借,贷,平"</formula1>
    </dataValidation>
    <dataValidation type="list" allowBlank="1" showInputMessage="1" showErrorMessage="1" prompt="请选择总分类科目" sqref="F3:F87">
      <formula1>[1]总分类科目!B3:B100</formula1>
    </dataValidation>
    <dataValidation type="list" allowBlank="1" showInputMessage="1" showErrorMessage="1" prompt="请选择凭证类型！" sqref="B3:B85">
      <formula1>"现收,现付,银收,银付,转"</formula1>
    </dataValidation>
    <dataValidation type="list" allowBlank="1" showInputMessage="1" showErrorMessage="1" sqref="L3:L85">
      <formula1>$N$3:$N$22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>
      <selection activeCell="C10" sqref="C10"/>
    </sheetView>
  </sheetViews>
  <sheetFormatPr defaultRowHeight="13.5"/>
  <cols>
    <col min="1" max="1" width="2.375" customWidth="1"/>
    <col min="2" max="2" width="41.875" customWidth="1"/>
    <col min="3" max="3" width="8.625" customWidth="1"/>
    <col min="4" max="4" width="10.375" customWidth="1"/>
    <col min="5" max="5" width="13" customWidth="1"/>
    <col min="6" max="6" width="5.625" customWidth="1"/>
  </cols>
  <sheetData>
    <row r="1" spans="1:6" ht="42.75" customHeight="1">
      <c r="A1" s="101" t="s">
        <v>343</v>
      </c>
      <c r="B1" s="101"/>
      <c r="C1" s="101"/>
      <c r="D1" s="101"/>
      <c r="E1" s="101"/>
      <c r="F1" s="101"/>
    </row>
    <row r="2" spans="1:6" ht="15" customHeight="1">
      <c r="B2" t="s">
        <v>272</v>
      </c>
    </row>
    <row r="3" spans="1:6" ht="14.25" customHeight="1">
      <c r="B3" s="69" t="s">
        <v>262</v>
      </c>
      <c r="C3" s="70" t="s">
        <v>263</v>
      </c>
      <c r="D3" s="70" t="s">
        <v>132</v>
      </c>
      <c r="E3" s="71" t="s">
        <v>264</v>
      </c>
    </row>
    <row r="4" spans="1:6">
      <c r="B4" s="74" t="s">
        <v>277</v>
      </c>
      <c r="C4" s="75"/>
      <c r="D4" s="75"/>
      <c r="E4" s="76"/>
    </row>
    <row r="5" spans="1:6" s="82" customFormat="1" ht="11.1" customHeight="1">
      <c r="B5" s="85" t="s">
        <v>239</v>
      </c>
      <c r="C5" s="83"/>
      <c r="D5" s="83"/>
      <c r="E5" s="84">
        <f>SUMIF(记账凭证清单!$L$3:$L$85,B5,记账凭证清单!$I$3:$I$85)</f>
        <v>217500</v>
      </c>
    </row>
    <row r="6" spans="1:6" s="82" customFormat="1" ht="11.1" customHeight="1">
      <c r="B6" s="85" t="s">
        <v>240</v>
      </c>
      <c r="C6" s="83"/>
      <c r="D6" s="83"/>
      <c r="E6" s="84">
        <f>SUMIF(记账凭证清单!$L$3:$L$85,B6,记账凭证清单!$I$3:$I$85)</f>
        <v>0</v>
      </c>
    </row>
    <row r="7" spans="1:6" s="82" customFormat="1" ht="11.1" customHeight="1">
      <c r="B7" s="85" t="s">
        <v>261</v>
      </c>
      <c r="C7" s="83"/>
      <c r="D7" s="83"/>
      <c r="E7" s="84">
        <f>SUMIF(记账凭证清单!$L$3:$L$85,B7,记账凭证清单!$I$3:$I$85)</f>
        <v>12600</v>
      </c>
    </row>
    <row r="8" spans="1:6">
      <c r="B8" s="72" t="s">
        <v>265</v>
      </c>
      <c r="C8" s="73"/>
      <c r="D8" s="73"/>
      <c r="E8" s="79">
        <f>SUM(E5:E7)</f>
        <v>230100</v>
      </c>
    </row>
    <row r="9" spans="1:6" s="82" customFormat="1" ht="11.1" customHeight="1">
      <c r="B9" s="85" t="s">
        <v>242</v>
      </c>
      <c r="C9" s="83"/>
      <c r="D9" s="83"/>
      <c r="E9" s="84">
        <f>SUMIF(记账凭证清单!$L$3:$L$85,B9,记账凭证清单!$J$3:$J$85)</f>
        <v>42500</v>
      </c>
    </row>
    <row r="10" spans="1:6" s="82" customFormat="1" ht="11.1" customHeight="1">
      <c r="B10" s="85" t="s">
        <v>243</v>
      </c>
      <c r="C10" s="83"/>
      <c r="D10" s="83"/>
      <c r="E10" s="84">
        <f>SUMIF(记账凭证清单!$L$3:$L$85,B10,记账凭证清单!$J$3:$J$85)</f>
        <v>30020</v>
      </c>
    </row>
    <row r="11" spans="1:6" s="82" customFormat="1" ht="11.1" customHeight="1">
      <c r="B11" s="85" t="s">
        <v>244</v>
      </c>
      <c r="C11" s="83"/>
      <c r="D11" s="83"/>
      <c r="E11" s="84">
        <f>SUMIF(记账凭证清单!$L$3:$L$85,B11,记账凭证清单!$J$3:$J$85)</f>
        <v>34100</v>
      </c>
    </row>
    <row r="12" spans="1:6" s="82" customFormat="1" ht="11.1" customHeight="1">
      <c r="B12" s="85" t="s">
        <v>245</v>
      </c>
      <c r="C12" s="83"/>
      <c r="D12" s="83"/>
      <c r="E12" s="84">
        <f>SUMIF(记账凭证清单!$L$3:$L$85,B12,记账凭证清单!$J$3:$J$85)</f>
        <v>8950</v>
      </c>
    </row>
    <row r="13" spans="1:6">
      <c r="B13" s="72" t="s">
        <v>266</v>
      </c>
      <c r="C13" s="73"/>
      <c r="D13" s="73"/>
      <c r="E13" s="79">
        <f>SUM(E9:E12)</f>
        <v>115570</v>
      </c>
    </row>
    <row r="14" spans="1:6">
      <c r="B14" s="77" t="s">
        <v>267</v>
      </c>
      <c r="C14" s="78"/>
      <c r="D14" s="78"/>
      <c r="E14" s="80">
        <f>E8-E13</f>
        <v>114530</v>
      </c>
    </row>
    <row r="15" spans="1:6">
      <c r="B15" s="74" t="s">
        <v>273</v>
      </c>
      <c r="C15" s="75"/>
      <c r="D15" s="75"/>
      <c r="E15" s="81"/>
    </row>
    <row r="16" spans="1:6" s="82" customFormat="1" ht="11.1" customHeight="1">
      <c r="B16" s="85" t="s">
        <v>246</v>
      </c>
      <c r="C16" s="83"/>
      <c r="D16" s="83"/>
      <c r="E16" s="84">
        <f>SUMIF(记账凭证清单!$L$3:$L$85,B16,记账凭证清单!$I$3:$I$85)</f>
        <v>0</v>
      </c>
    </row>
    <row r="17" spans="2:5" s="82" customFormat="1" ht="11.1" customHeight="1">
      <c r="B17" s="85" t="s">
        <v>247</v>
      </c>
      <c r="C17" s="83"/>
      <c r="D17" s="83"/>
      <c r="E17" s="84">
        <f>SUMIF(记账凭证清单!$L$3:$L$85,B17,记账凭证清单!$I$3:$I$85)</f>
        <v>1500</v>
      </c>
    </row>
    <row r="18" spans="2:5" s="82" customFormat="1" ht="11.1" customHeight="1">
      <c r="B18" s="85" t="s">
        <v>248</v>
      </c>
      <c r="C18" s="83"/>
      <c r="D18" s="83"/>
      <c r="E18" s="84">
        <f>SUMIF(记账凭证清单!$L$3:$L$85,B18,记账凭证清单!$I$3:$I$85)</f>
        <v>0</v>
      </c>
    </row>
    <row r="19" spans="2:5" s="82" customFormat="1" ht="11.1" customHeight="1">
      <c r="B19" s="85" t="s">
        <v>249</v>
      </c>
      <c r="C19" s="83"/>
      <c r="D19" s="83"/>
      <c r="E19" s="84">
        <f>SUMIF(记账凭证清单!$L$3:$L$85,B19,记账凭证清单!$I$3:$I$85)</f>
        <v>0</v>
      </c>
    </row>
    <row r="20" spans="2:5">
      <c r="B20" s="72" t="s">
        <v>268</v>
      </c>
      <c r="C20" s="73"/>
      <c r="D20" s="73"/>
      <c r="E20" s="79">
        <f>SUM(E16:E19)</f>
        <v>1500</v>
      </c>
    </row>
    <row r="21" spans="2:5" s="82" customFormat="1" ht="11.1" customHeight="1">
      <c r="B21" s="85" t="s">
        <v>250</v>
      </c>
      <c r="C21" s="83"/>
      <c r="D21" s="83"/>
      <c r="E21" s="84">
        <f>SUMIF(记账凭证清单!$L$3:$L$85,B21,记账凭证清单!$J$3:$J$85)</f>
        <v>0</v>
      </c>
    </row>
    <row r="22" spans="2:5" s="82" customFormat="1" ht="11.1" customHeight="1">
      <c r="B22" s="85" t="s">
        <v>251</v>
      </c>
      <c r="C22" s="83"/>
      <c r="D22" s="83"/>
      <c r="E22" s="84">
        <f>SUMIF(记账凭证清单!$L$3:$L$85,B22,记账凭证清单!$J$3:$J$85)</f>
        <v>0</v>
      </c>
    </row>
    <row r="23" spans="2:5" s="82" customFormat="1" ht="11.1" customHeight="1">
      <c r="B23" s="85" t="s">
        <v>252</v>
      </c>
      <c r="C23" s="83"/>
      <c r="D23" s="83"/>
      <c r="E23" s="84">
        <f>SUMIF(记账凭证清单!$L$3:$L$85,B23,记账凭证清单!$J$3:$J$85)</f>
        <v>0</v>
      </c>
    </row>
    <row r="24" spans="2:5">
      <c r="B24" s="72" t="s">
        <v>269</v>
      </c>
      <c r="C24" s="73"/>
      <c r="D24" s="73"/>
      <c r="E24" s="79">
        <f>SUM(E21:E23)</f>
        <v>0</v>
      </c>
    </row>
    <row r="25" spans="2:5">
      <c r="B25" s="77" t="s">
        <v>270</v>
      </c>
      <c r="C25" s="78"/>
      <c r="D25" s="78"/>
      <c r="E25" s="80">
        <f>E20-E24</f>
        <v>1500</v>
      </c>
    </row>
    <row r="26" spans="2:5">
      <c r="B26" s="74" t="s">
        <v>274</v>
      </c>
      <c r="C26" s="75"/>
      <c r="D26" s="75"/>
      <c r="E26" s="81"/>
    </row>
    <row r="27" spans="2:5" s="82" customFormat="1" ht="11.1" customHeight="1">
      <c r="B27" s="85" t="s">
        <v>253</v>
      </c>
      <c r="C27" s="83"/>
      <c r="D27" s="83"/>
      <c r="E27" s="84">
        <f>SUMIF(记账凭证清单!$L$3:$L$85,B27,记账凭证清单!$I$3:$I$85)</f>
        <v>0</v>
      </c>
    </row>
    <row r="28" spans="2:5" s="82" customFormat="1" ht="11.1" customHeight="1">
      <c r="B28" s="85" t="s">
        <v>254</v>
      </c>
      <c r="C28" s="83"/>
      <c r="D28" s="83"/>
      <c r="E28" s="84">
        <f>SUMIF(记账凭证清单!$L$3:$L$85,B28,记账凭证清单!$I$3:$I$85)</f>
        <v>0</v>
      </c>
    </row>
    <row r="29" spans="2:5" s="82" customFormat="1" ht="11.1" customHeight="1">
      <c r="B29" s="85" t="s">
        <v>255</v>
      </c>
      <c r="C29" s="83"/>
      <c r="D29" s="83"/>
      <c r="E29" s="84">
        <f>SUMIF(记账凭证清单!$L$3:$L$85,B29,记账凭证清单!$I$3:$I$85)</f>
        <v>0</v>
      </c>
    </row>
    <row r="30" spans="2:5">
      <c r="B30" s="72" t="s">
        <v>268</v>
      </c>
      <c r="C30" s="73"/>
      <c r="D30" s="73"/>
      <c r="E30" s="79">
        <f>SUM(E27:E29)</f>
        <v>0</v>
      </c>
    </row>
    <row r="31" spans="2:5" s="82" customFormat="1" ht="11.1" customHeight="1">
      <c r="B31" s="85" t="s">
        <v>256</v>
      </c>
      <c r="C31" s="83"/>
      <c r="D31" s="83"/>
      <c r="E31" s="84">
        <f>SUMIF(记账凭证清单!$L$3:$L$85,B31,记账凭证清单!$J$3:$J$85)</f>
        <v>0</v>
      </c>
    </row>
    <row r="32" spans="2:5" s="82" customFormat="1" ht="11.1" customHeight="1">
      <c r="B32" s="85" t="s">
        <v>257</v>
      </c>
      <c r="C32" s="83"/>
      <c r="D32" s="83"/>
      <c r="E32" s="84">
        <f>SUMIF(记账凭证清单!$L$3:$L$85,B32,记账凭证清单!$J$3:$J$85)</f>
        <v>0</v>
      </c>
    </row>
    <row r="33" spans="2:5" s="82" customFormat="1" ht="11.1" customHeight="1">
      <c r="B33" s="85" t="s">
        <v>258</v>
      </c>
      <c r="C33" s="83"/>
      <c r="D33" s="83"/>
      <c r="E33" s="84">
        <f>SUMIF(记账凭证清单!$L$3:$L$85,B33,记账凭证清单!$J$3:$J$85)</f>
        <v>0</v>
      </c>
    </row>
    <row r="34" spans="2:5">
      <c r="B34" s="72" t="s">
        <v>269</v>
      </c>
      <c r="C34" s="73"/>
      <c r="D34" s="73"/>
      <c r="E34" s="79">
        <f>SUM(E31:E33)</f>
        <v>0</v>
      </c>
    </row>
    <row r="35" spans="2:5">
      <c r="B35" s="77" t="s">
        <v>271</v>
      </c>
      <c r="C35" s="78"/>
      <c r="D35" s="78"/>
      <c r="E35" s="80">
        <f>E30-E34</f>
        <v>0</v>
      </c>
    </row>
    <row r="36" spans="2:5">
      <c r="B36" s="74" t="s">
        <v>275</v>
      </c>
      <c r="C36" s="75"/>
      <c r="D36" s="75"/>
      <c r="E36" s="81"/>
    </row>
    <row r="37" spans="2:5" ht="14.25">
      <c r="B37" s="74" t="s">
        <v>276</v>
      </c>
      <c r="C37" s="75"/>
      <c r="D37" s="75"/>
      <c r="E37" s="86">
        <f>E14+E25+E35+E36</f>
        <v>116030</v>
      </c>
    </row>
  </sheetData>
  <mergeCells count="1">
    <mergeCell ref="A1:F1"/>
  </mergeCells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showGridLines="0" tabSelected="1" workbookViewId="0">
      <pane xSplit="1" ySplit="3" topLeftCell="B4" activePane="bottomRight" state="frozen"/>
      <selection activeCell="G37" sqref="G4:G37"/>
      <selection pane="topRight" activeCell="G37" sqref="G4:G37"/>
      <selection pane="bottomLeft" activeCell="G37" sqref="G4:G37"/>
      <selection pane="bottomRight" activeCell="D5" sqref="D5"/>
    </sheetView>
  </sheetViews>
  <sheetFormatPr defaultRowHeight="13.5"/>
  <cols>
    <col min="1" max="1" width="3.875" customWidth="1"/>
    <col min="2" max="2" width="22.25" customWidth="1"/>
    <col min="3" max="3" width="35.25" customWidth="1"/>
    <col min="4" max="4" width="13.125" customWidth="1"/>
    <col min="5" max="5" width="11.875" customWidth="1"/>
  </cols>
  <sheetData>
    <row r="1" spans="1:7" ht="42.75" customHeight="1">
      <c r="A1" s="101" t="s">
        <v>312</v>
      </c>
      <c r="B1" s="101"/>
      <c r="C1" s="101"/>
      <c r="D1" s="101"/>
      <c r="E1" s="101"/>
      <c r="F1" s="34"/>
      <c r="G1" s="34"/>
    </row>
    <row r="2" spans="1:7" ht="15" customHeight="1">
      <c r="B2" t="s">
        <v>306</v>
      </c>
    </row>
    <row r="3" spans="1:7" ht="18" customHeight="1">
      <c r="B3" s="89" t="s">
        <v>278</v>
      </c>
      <c r="C3" s="90" t="s">
        <v>279</v>
      </c>
      <c r="D3" s="91" t="s">
        <v>280</v>
      </c>
    </row>
    <row r="4" spans="1:7">
      <c r="B4" s="87" t="s">
        <v>307</v>
      </c>
      <c r="C4" s="88"/>
      <c r="D4" s="97"/>
    </row>
    <row r="5" spans="1:7" s="92" customFormat="1" ht="12.6" customHeight="1">
      <c r="B5" s="93" t="s">
        <v>281</v>
      </c>
      <c r="C5" s="94" t="s">
        <v>282</v>
      </c>
      <c r="D5" s="98">
        <f>资产负债表!D15/资产负债表!G15</f>
        <v>0.46142834836117552</v>
      </c>
      <c r="F5"/>
    </row>
    <row r="6" spans="1:7" s="92" customFormat="1" ht="12.6" customHeight="1">
      <c r="B6" s="93" t="s">
        <v>283</v>
      </c>
      <c r="C6" s="94" t="s">
        <v>317</v>
      </c>
      <c r="D6" s="98">
        <f>(资产负债表!D15-资产负债表!D11)/资产负债表!G15</f>
        <v>0.77054599951665237</v>
      </c>
      <c r="F6"/>
    </row>
    <row r="7" spans="1:7">
      <c r="B7" s="87" t="s">
        <v>308</v>
      </c>
      <c r="C7" s="88"/>
      <c r="D7" s="99"/>
    </row>
    <row r="8" spans="1:7" s="92" customFormat="1" ht="12.6" customHeight="1">
      <c r="B8" s="93" t="s">
        <v>284</v>
      </c>
      <c r="C8" s="94" t="s">
        <v>285</v>
      </c>
      <c r="D8" s="98">
        <f>资产负债表!G15/资产负债表!D25</f>
        <v>0.80126348559904448</v>
      </c>
      <c r="F8"/>
    </row>
    <row r="9" spans="1:7" s="92" customFormat="1" ht="12.6" customHeight="1">
      <c r="B9" s="93" t="s">
        <v>286</v>
      </c>
      <c r="C9" s="94" t="s">
        <v>287</v>
      </c>
      <c r="D9" s="98">
        <f>资产负债表!G15/资产负债表!G23</f>
        <v>4.0317879581126057</v>
      </c>
      <c r="F9"/>
    </row>
    <row r="10" spans="1:7" s="92" customFormat="1" ht="12.6" customHeight="1">
      <c r="B10" s="93" t="s">
        <v>288</v>
      </c>
      <c r="C10" s="94" t="s">
        <v>289</v>
      </c>
      <c r="D10" s="98">
        <f>资产负债表!G15/资产负债表!G23</f>
        <v>4.0317879581126057</v>
      </c>
      <c r="F10"/>
    </row>
    <row r="11" spans="1:7">
      <c r="B11" s="87" t="s">
        <v>309</v>
      </c>
      <c r="C11" s="88"/>
      <c r="D11" s="99"/>
    </row>
    <row r="12" spans="1:7" s="92" customFormat="1" ht="12.6" customHeight="1">
      <c r="B12" s="93" t="s">
        <v>318</v>
      </c>
      <c r="C12" s="94" t="s">
        <v>295</v>
      </c>
      <c r="D12" s="98">
        <f>2*本期利润表!D4/(资产负债表!C9+资产负债表!D9)</f>
        <v>5.8360852596817772</v>
      </c>
      <c r="F12"/>
    </row>
    <row r="13" spans="1:7" s="92" customFormat="1" ht="12.6" customHeight="1">
      <c r="B13" s="93" t="s">
        <v>319</v>
      </c>
      <c r="C13" s="94" t="s">
        <v>296</v>
      </c>
      <c r="D13" s="98">
        <f>360/D12</f>
        <v>61.685185185185183</v>
      </c>
      <c r="F13"/>
    </row>
    <row r="14" spans="1:7" s="92" customFormat="1" ht="12.6" customHeight="1">
      <c r="B14" s="93" t="s">
        <v>320</v>
      </c>
      <c r="C14" s="94" t="s">
        <v>297</v>
      </c>
      <c r="D14" s="98">
        <f>2*本期利润表!D5/(资产负债表!C11+资产负债表!D11)</f>
        <v>6.8521739130434787</v>
      </c>
      <c r="F14"/>
    </row>
    <row r="15" spans="1:7" s="92" customFormat="1" ht="12.6" customHeight="1">
      <c r="B15" s="93" t="s">
        <v>321</v>
      </c>
      <c r="C15" s="94" t="s">
        <v>298</v>
      </c>
      <c r="D15" s="98">
        <f>360/D14</f>
        <v>52.538071065989847</v>
      </c>
      <c r="F15"/>
    </row>
    <row r="16" spans="1:7" s="92" customFormat="1" ht="12.6" customHeight="1">
      <c r="B16" s="93" t="s">
        <v>322</v>
      </c>
      <c r="C16" s="94" t="s">
        <v>305</v>
      </c>
      <c r="D16" s="98">
        <f>D13+D15</f>
        <v>114.22325625117503</v>
      </c>
      <c r="F16"/>
    </row>
    <row r="17" spans="2:6" s="92" customFormat="1" ht="12.6" customHeight="1">
      <c r="B17" s="93" t="s">
        <v>323</v>
      </c>
      <c r="C17" s="94" t="s">
        <v>324</v>
      </c>
      <c r="D17" s="98"/>
      <c r="F17"/>
    </row>
    <row r="18" spans="2:6" s="92" customFormat="1" ht="12.6" customHeight="1">
      <c r="B18" s="93" t="s">
        <v>325</v>
      </c>
      <c r="C18" s="94" t="s">
        <v>294</v>
      </c>
      <c r="D18" s="98">
        <f>2*本期利润表!D4/(资产负债表!C25+资产负债表!D25)</f>
        <v>0.7923181010450121</v>
      </c>
      <c r="F18"/>
    </row>
    <row r="19" spans="2:6">
      <c r="B19" s="87" t="s">
        <v>310</v>
      </c>
      <c r="C19" s="88"/>
      <c r="D19" s="99"/>
    </row>
    <row r="20" spans="2:6" s="92" customFormat="1" ht="12.6" customHeight="1">
      <c r="B20" s="93" t="s">
        <v>313</v>
      </c>
      <c r="C20" s="94" t="s">
        <v>292</v>
      </c>
      <c r="D20" s="98">
        <f>(本期利润表!D4-本期利润表!D5)/本期利润表!D4</f>
        <v>0.27037037037037037</v>
      </c>
      <c r="F20"/>
    </row>
    <row r="21" spans="2:6" s="92" customFormat="1" ht="12.6" customHeight="1">
      <c r="B21" s="93" t="s">
        <v>314</v>
      </c>
      <c r="C21" s="94" t="s">
        <v>293</v>
      </c>
      <c r="D21" s="98">
        <f>本期利润表!D19/本期利润表!D4</f>
        <v>0.15884773662551441</v>
      </c>
      <c r="F21"/>
    </row>
    <row r="22" spans="2:6" s="92" customFormat="1" ht="12.6" customHeight="1">
      <c r="B22" s="93" t="s">
        <v>315</v>
      </c>
      <c r="C22" s="94" t="s">
        <v>291</v>
      </c>
      <c r="D22" s="98">
        <f>2*本期利润表!D19/(资产负债表!C25+资产负债表!D25)</f>
        <v>0.12585793703842579</v>
      </c>
      <c r="F22"/>
    </row>
    <row r="23" spans="2:6" s="92" customFormat="1" ht="12.6" customHeight="1">
      <c r="B23" s="93" t="s">
        <v>316</v>
      </c>
      <c r="C23" s="94" t="s">
        <v>290</v>
      </c>
      <c r="D23" s="98">
        <f>2*本期利润表!D19/(资产负债表!F23+资产负债表!G23)</f>
        <v>0.26922373416457906</v>
      </c>
      <c r="F23"/>
    </row>
    <row r="24" spans="2:6">
      <c r="B24" s="87" t="s">
        <v>311</v>
      </c>
      <c r="C24" s="88"/>
      <c r="D24" s="99"/>
    </row>
    <row r="25" spans="2:6" s="92" customFormat="1" ht="12.6" customHeight="1">
      <c r="B25" s="93" t="s">
        <v>299</v>
      </c>
      <c r="C25" s="94" t="s">
        <v>300</v>
      </c>
      <c r="D25" s="98">
        <f>本期现金流量表!E14/资产负债表!G15</f>
        <v>0.27986754614100212</v>
      </c>
      <c r="F25"/>
    </row>
    <row r="26" spans="2:6" s="92" customFormat="1" ht="12.6" customHeight="1">
      <c r="B26" s="93" t="s">
        <v>301</v>
      </c>
      <c r="C26" s="94" t="s">
        <v>302</v>
      </c>
      <c r="D26" s="98">
        <f>本期现金流量表!E14/本期利润表!D19</f>
        <v>1.4835492227979274</v>
      </c>
      <c r="F26"/>
    </row>
    <row r="27" spans="2:6" s="92" customFormat="1" ht="12.6" customHeight="1">
      <c r="B27" s="95" t="s">
        <v>303</v>
      </c>
      <c r="C27" s="96" t="s">
        <v>304</v>
      </c>
      <c r="D27" s="100">
        <f>本期现金流量表!E14/本期利润表!D4</f>
        <v>0.23565843621399177</v>
      </c>
      <c r="F27"/>
    </row>
  </sheetData>
  <mergeCells count="1">
    <mergeCell ref="A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总分类账</vt:lpstr>
      <vt:lpstr>资产负债表</vt:lpstr>
      <vt:lpstr>本期利润表</vt:lpstr>
      <vt:lpstr>记账凭证清单</vt:lpstr>
      <vt:lpstr>本期现金流量表</vt:lpstr>
      <vt:lpstr>财务比率分析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吴科长</dc:creator>
  <cp:lastModifiedBy>微软用户</cp:lastModifiedBy>
  <dcterms:created xsi:type="dcterms:W3CDTF">2007-12-03T04:25:59Z</dcterms:created>
  <dcterms:modified xsi:type="dcterms:W3CDTF">2008-10-16T10:07:42Z</dcterms:modified>
</cp:coreProperties>
</file>